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5225"/>
  <workbookPr codeName="ThisWorkbook" defaultThemeVersion="124226"/>
  <mc:AlternateContent xmlns:mc="http://schemas.openxmlformats.org/markup-compatibility/2006">
    <mc:Choice Requires="x15">
      <x15ac:absPath xmlns:x15ac="http://schemas.microsoft.com/office/spreadsheetml/2010/11/ac" url="https://ajoakes-my.sharepoint.com/personal/amanda_oakes_ajoakes_onmicrosoft_com/Documents/Shared with Everyone/Horniman Museum/Historical facade repairs/Draft schedules of work/"/>
    </mc:Choice>
  </mc:AlternateContent>
  <xr:revisionPtr revIDLastSave="0" documentId="8_{E32CBE25-24EB-49AD-A7E3-76E677C1F1FB}" xr6:coauthVersionLast="47" xr6:coauthVersionMax="47" xr10:uidLastSave="{00000000-0000-0000-0000-000000000000}"/>
  <bookViews>
    <workbookView xWindow="-120" yWindow="-120" windowWidth="29040" windowHeight="15720" xr2:uid="{00000000-000D-0000-FFFF-FFFF00000000}"/>
  </bookViews>
  <sheets>
    <sheet name="COVER PAGE" sheetId="39" r:id="rId1"/>
    <sheet name="CONTENTS" sheetId="40" r:id="rId2"/>
    <sheet name="SECTION No. 1" sheetId="41" r:id="rId3"/>
    <sheet name="SECTION No. 2" sheetId="56" r:id="rId4"/>
    <sheet name="SECTION No. 3" sheetId="66" r:id="rId5"/>
    <sheet name="SECTION No. 4" sheetId="64" r:id="rId6"/>
    <sheet name="SECTION No. 5" sheetId="65" r:id="rId7"/>
    <sheet name="SECTION No. 6" sheetId="67" r:id="rId8"/>
    <sheet name="SECTION No. 7" sheetId="68" r:id="rId9"/>
    <sheet name="SUMMARY" sheetId="20" r:id="rId10"/>
  </sheets>
  <definedNames>
    <definedName name="ACwvu.cost._.plan._.report._.view." localSheetId="2" hidden="1">'SECTION No. 1'!#REF!</definedName>
    <definedName name="ACwvu.cost._.plan._.report._.view." localSheetId="3" hidden="1">'SECTION No. 2'!#REF!</definedName>
    <definedName name="ACwvu.cost._.plan._.report._.view." localSheetId="4" hidden="1">'SECTION No. 3'!#REF!</definedName>
    <definedName name="ACwvu.cost._.plan._.report._.view." localSheetId="5" hidden="1">'SECTION No. 4'!#REF!</definedName>
    <definedName name="ACwvu.cost._.plan._.report._.view." localSheetId="6" hidden="1">'SECTION No. 5'!#REF!</definedName>
    <definedName name="ACwvu.cost._.plan._.report._.view." localSheetId="7" hidden="1">'SECTION No. 6'!#REF!</definedName>
    <definedName name="ACwvu.cost._.plan._.report._.view." localSheetId="8" hidden="1">'SECTION No. 7'!#REF!</definedName>
    <definedName name="ACwvu.cost._.plan._.report._.view." localSheetId="9" hidden="1">SUMMARY!#REF!</definedName>
    <definedName name="Cwvu.cost._.plan._.report._.view." localSheetId="2" hidden="1">'SECTION No. 1'!#REF!,'SECTION No. 1'!#REF!</definedName>
    <definedName name="Cwvu.cost._.plan._.report._.view." localSheetId="3" hidden="1">'SECTION No. 2'!#REF!,'SECTION No. 2'!#REF!</definedName>
    <definedName name="Cwvu.cost._.plan._.report._.view." localSheetId="4" hidden="1">'SECTION No. 3'!#REF!,'SECTION No. 3'!#REF!</definedName>
    <definedName name="Cwvu.cost._.plan._.report._.view." localSheetId="5" hidden="1">'SECTION No. 4'!#REF!,'SECTION No. 4'!#REF!</definedName>
    <definedName name="Cwvu.cost._.plan._.report._.view." localSheetId="6" hidden="1">'SECTION No. 5'!#REF!,'SECTION No. 5'!#REF!</definedName>
    <definedName name="Cwvu.cost._.plan._.report._.view." localSheetId="7" hidden="1">'SECTION No. 6'!#REF!,'SECTION No. 6'!#REF!</definedName>
    <definedName name="Cwvu.cost._.plan._.report._.view." localSheetId="8" hidden="1">'SECTION No. 7'!#REF!,'SECTION No. 7'!#REF!</definedName>
    <definedName name="Cwvu.cost._.plan._.report._.view." localSheetId="9" hidden="1">SUMMARY!#REF!,SUMMARY!#REF!</definedName>
    <definedName name="_xlnm.Print_Area" localSheetId="1">CONTENTS!$B$2:$I$41</definedName>
    <definedName name="_xlnm.Print_Area" localSheetId="0">'COVER PAGE'!$B$2:$H$47</definedName>
    <definedName name="_xlnm.Print_Area" localSheetId="2">'SECTION No. 1'!$B$3:$H$61</definedName>
    <definedName name="_xlnm.Print_Area" localSheetId="3">'SECTION No. 2'!$B$3:$L$44</definedName>
    <definedName name="_xlnm.Print_Area" localSheetId="4">'SECTION No. 3'!$B$3:$L$113</definedName>
    <definedName name="_xlnm.Print_Area" localSheetId="5">'SECTION No. 4'!$B$3:$L$57</definedName>
    <definedName name="_xlnm.Print_Area" localSheetId="6">'SECTION No. 5'!$B$3:$L$61</definedName>
    <definedName name="_xlnm.Print_Area" localSheetId="7">'SECTION No. 6'!$B$3:$L$115</definedName>
    <definedName name="_xlnm.Print_Area" localSheetId="8">'SECTION No. 7'!$B$3:$L$44</definedName>
    <definedName name="_xlnm.Print_Area" localSheetId="9">SUMMARY!$B$3:$I$51</definedName>
    <definedName name="_xlnm.Print_Titles" localSheetId="2">'SECTION No. 1'!#REF!</definedName>
    <definedName name="_xlnm.Print_Titles" localSheetId="3">'SECTION No. 2'!$10:$11</definedName>
    <definedName name="_xlnm.Print_Titles" localSheetId="4">'SECTION No. 3'!$10:$11</definedName>
    <definedName name="_xlnm.Print_Titles" localSheetId="5">'SECTION No. 4'!$10:$11</definedName>
    <definedName name="_xlnm.Print_Titles" localSheetId="6">'SECTION No. 5'!$10:$11</definedName>
    <definedName name="_xlnm.Print_Titles" localSheetId="7">'SECTION No. 6'!$10:$11</definedName>
    <definedName name="_xlnm.Print_Titles" localSheetId="8">'SECTION No. 7'!$10:$11</definedName>
    <definedName name="_xlnm.Print_Titles" localSheetId="9">SUMMARY!#REF!</definedName>
    <definedName name="Rwvu.cost._.plan._.report._.view." localSheetId="2" hidden="1">'SECTION No. 1'!$E:$E</definedName>
    <definedName name="Rwvu.cost._.plan._.report._.view." localSheetId="3" hidden="1">'SECTION No. 2'!$D:$D</definedName>
    <definedName name="Rwvu.cost._.plan._.report._.view." localSheetId="4" hidden="1">'SECTION No. 3'!$D:$D</definedName>
    <definedName name="Rwvu.cost._.plan._.report._.view." localSheetId="5" hidden="1">'SECTION No. 4'!$D:$D</definedName>
    <definedName name="Rwvu.cost._.plan._.report._.view." localSheetId="6" hidden="1">'SECTION No. 5'!$D:$D</definedName>
    <definedName name="Rwvu.cost._.plan._.report._.view." localSheetId="7" hidden="1">'SECTION No. 6'!$D:$D</definedName>
    <definedName name="Rwvu.cost._.plan._.report._.view." localSheetId="8" hidden="1">'SECTION No. 7'!$D:$D</definedName>
    <definedName name="Rwvu.cost._.plan._.report._.view." localSheetId="9" hidden="1">SUMMARY!$E:$E</definedName>
    <definedName name="Swvu.cost._.plan._.report._.view." localSheetId="2" hidden="1">'SECTION No. 1'!#REF!</definedName>
    <definedName name="Swvu.cost._.plan._.report._.view." localSheetId="3" hidden="1">'SECTION No. 2'!#REF!</definedName>
    <definedName name="Swvu.cost._.plan._.report._.view." localSheetId="4" hidden="1">'SECTION No. 3'!#REF!</definedName>
    <definedName name="Swvu.cost._.plan._.report._.view." localSheetId="5" hidden="1">'SECTION No. 4'!#REF!</definedName>
    <definedName name="Swvu.cost._.plan._.report._.view." localSheetId="6" hidden="1">'SECTION No. 5'!#REF!</definedName>
    <definedName name="Swvu.cost._.plan._.report._.view." localSheetId="7" hidden="1">'SECTION No. 6'!#REF!</definedName>
    <definedName name="Swvu.cost._.plan._.report._.view." localSheetId="8" hidden="1">'SECTION No. 7'!#REF!</definedName>
    <definedName name="Swvu.cost._.plan._.report._.view." localSheetId="9" hidden="1">SUMMARY!#REF!</definedName>
    <definedName name="t" localSheetId="1" hidden="1">{"cost plan report view",#N/A,FALSE,"Feasibility Cost Plan No. 2"}</definedName>
    <definedName name="t" localSheetId="0" hidden="1">{"cost plan report view",#N/A,FALSE,"Feasibility Cost Plan No. 2"}</definedName>
    <definedName name="t" localSheetId="2" hidden="1">{"cost plan report view",#N/A,FALSE,"Feasibility Cost Plan No. 2"}</definedName>
    <definedName name="t" localSheetId="3" hidden="1">{"cost plan report view",#N/A,FALSE,"Feasibility Cost Plan No. 2"}</definedName>
    <definedName name="t" localSheetId="4" hidden="1">{"cost plan report view",#N/A,FALSE,"Feasibility Cost Plan No. 2"}</definedName>
    <definedName name="t" localSheetId="5" hidden="1">{"cost plan report view",#N/A,FALSE,"Feasibility Cost Plan No. 2"}</definedName>
    <definedName name="t" localSheetId="6" hidden="1">{"cost plan report view",#N/A,FALSE,"Feasibility Cost Plan No. 2"}</definedName>
    <definedName name="t" localSheetId="7" hidden="1">{"cost plan report view",#N/A,FALSE,"Feasibility Cost Plan No. 2"}</definedName>
    <definedName name="t" localSheetId="8" hidden="1">{"cost plan report view",#N/A,FALSE,"Feasibility Cost Plan No. 2"}</definedName>
    <definedName name="t" localSheetId="9" hidden="1">{"cost plan report view",#N/A,FALSE,"Feasibility Cost Plan No. 2"}</definedName>
    <definedName name="t" hidden="1">{"cost plan report view",#N/A,FALSE,"Feasibility Cost Plan No. 2"}</definedName>
    <definedName name="wrn.Cost._.Plan." localSheetId="1" hidden="1">{"cost plan report view",#N/A,FALSE,"Feasibility Cost Plan No. 2"}</definedName>
    <definedName name="wrn.Cost._.Plan." localSheetId="0" hidden="1">{"cost plan report view",#N/A,FALSE,"Feasibility Cost Plan No. 2"}</definedName>
    <definedName name="wrn.Cost._.Plan." localSheetId="2" hidden="1">{"cost plan report view",#N/A,FALSE,"Feasibility Cost Plan No. 2"}</definedName>
    <definedName name="wrn.Cost._.Plan." localSheetId="3" hidden="1">{"cost plan report view",#N/A,FALSE,"Feasibility Cost Plan No. 2"}</definedName>
    <definedName name="wrn.Cost._.Plan." localSheetId="4" hidden="1">{"cost plan report view",#N/A,FALSE,"Feasibility Cost Plan No. 2"}</definedName>
    <definedName name="wrn.Cost._.Plan." localSheetId="5" hidden="1">{"cost plan report view",#N/A,FALSE,"Feasibility Cost Plan No. 2"}</definedName>
    <definedName name="wrn.Cost._.Plan." localSheetId="6" hidden="1">{"cost plan report view",#N/A,FALSE,"Feasibility Cost Plan No. 2"}</definedName>
    <definedName name="wrn.Cost._.Plan." localSheetId="7" hidden="1">{"cost plan report view",#N/A,FALSE,"Feasibility Cost Plan No. 2"}</definedName>
    <definedName name="wrn.Cost._.Plan." localSheetId="8" hidden="1">{"cost plan report view",#N/A,FALSE,"Feasibility Cost Plan No. 2"}</definedName>
    <definedName name="wrn.Cost._.Plan." localSheetId="9" hidden="1">{"cost plan report view",#N/A,FALSE,"Feasibility Cost Plan No. 2"}</definedName>
    <definedName name="wrn.Cost._.Plan." hidden="1">{"cost plan report view",#N/A,FALSE,"Feasibility Cost Plan No. 2"}</definedName>
    <definedName name="wrn.Cost._.Plan._.Build._.Up." localSheetId="1" hidden="1">{#N/A,#N/A,FALSE,"Feasibility Cost Plan No. 2"}</definedName>
    <definedName name="wrn.Cost._.Plan._.Build._.Up." localSheetId="0" hidden="1">{#N/A,#N/A,FALSE,"Feasibility Cost Plan No. 2"}</definedName>
    <definedName name="wrn.Cost._.Plan._.Build._.Up." localSheetId="2" hidden="1">{#N/A,#N/A,FALSE,"Feasibility Cost Plan No. 2"}</definedName>
    <definedName name="wrn.Cost._.Plan._.Build._.Up." localSheetId="3" hidden="1">{#N/A,#N/A,FALSE,"Feasibility Cost Plan No. 2"}</definedName>
    <definedName name="wrn.Cost._.Plan._.Build._.Up." localSheetId="4" hidden="1">{#N/A,#N/A,FALSE,"Feasibility Cost Plan No. 2"}</definedName>
    <definedName name="wrn.Cost._.Plan._.Build._.Up." localSheetId="5" hidden="1">{#N/A,#N/A,FALSE,"Feasibility Cost Plan No. 2"}</definedName>
    <definedName name="wrn.Cost._.Plan._.Build._.Up." localSheetId="6" hidden="1">{#N/A,#N/A,FALSE,"Feasibility Cost Plan No. 2"}</definedName>
    <definedName name="wrn.Cost._.Plan._.Build._.Up." localSheetId="7" hidden="1">{#N/A,#N/A,FALSE,"Feasibility Cost Plan No. 2"}</definedName>
    <definedName name="wrn.Cost._.Plan._.Build._.Up." localSheetId="8" hidden="1">{#N/A,#N/A,FALSE,"Feasibility Cost Plan No. 2"}</definedName>
    <definedName name="wrn.Cost._.Plan._.Build._.Up." localSheetId="9" hidden="1">{#N/A,#N/A,FALSE,"Feasibility Cost Plan No. 2"}</definedName>
    <definedName name="wrn.Cost._.Plan._.Build._.Up." hidden="1">{#N/A,#N/A,FALSE,"Feasibility Cost Plan No. 2"}</definedName>
    <definedName name="wvu.cost._.plan._.report._.view." localSheetId="2" hidden="1">{TRUE,TRUE,-1.25,-18.5,484.5,229.5,FALSE,TRUE,TRUE,TRUE,0,1,#N/A,1,#N/A,4.19672131147541,14.7037037037037,1,FALSE,FALSE,3,TRUE,1,FALSE,100,"Swvu.cost._.plan._.report._.view.","ACwvu.cost._.plan._.report._.view.",#N/A,FALSE,FALSE,0.74,0.58,1.61,0.8,1,"&amp;R&amp;""Arial,Bold""&amp;8&amp;A
Newport, Isle of Wight
Edgerley, Simpson and Howe","&amp;L&amp;""Arial,Bold""May 1999&amp;R&amp;""Arial,Bold""A.J. Oakes and Partners",FALSE,FALSE,FALSE,FALSE,1,#N/A,1,1,FALSE,FALSE,"Rwvu.cost._.plan._.report._.view.","Cwvu.cost._.plan._.report._.view.",FALSE,FALSE,FALSE,9,65532,65532,FALSE,FALSE,TRUE,TRUE,TRUE}</definedName>
    <definedName name="wvu.cost._.plan._.report._.view." localSheetId="3" hidden="1">{TRUE,TRUE,-1.25,-18.5,484.5,229.5,FALSE,TRUE,TRUE,TRUE,0,1,#N/A,1,#N/A,4.19672131147541,14.7037037037037,1,FALSE,FALSE,3,TRUE,1,FALSE,100,"Swvu.cost._.plan._.report._.view.","ACwvu.cost._.plan._.report._.view.",#N/A,FALSE,FALSE,0.74,0.58,1.61,0.8,1,"&amp;R&amp;""Arial,Bold""&amp;8&amp;A
Newport, Isle of Wight
Edgerley, Simpson and Howe","&amp;L&amp;""Arial,Bold""May 1999&amp;R&amp;""Arial,Bold""A.J. Oakes and Partners",FALSE,FALSE,FALSE,FALSE,1,#N/A,1,1,FALSE,FALSE,"Rwvu.cost._.plan._.report._.view.","Cwvu.cost._.plan._.report._.view.",FALSE,FALSE,FALSE,9,65532,65532,FALSE,FALSE,TRUE,TRUE,TRUE}</definedName>
    <definedName name="wvu.cost._.plan._.report._.view." localSheetId="4" hidden="1">{TRUE,TRUE,-1.25,-18.5,484.5,229.5,FALSE,TRUE,TRUE,TRUE,0,1,#N/A,1,#N/A,4.19672131147541,14.7037037037037,1,FALSE,FALSE,3,TRUE,1,FALSE,100,"Swvu.cost._.plan._.report._.view.","ACwvu.cost._.plan._.report._.view.",#N/A,FALSE,FALSE,0.74,0.58,1.61,0.8,1,"&amp;R&amp;""Arial,Bold""&amp;8&amp;A
Newport, Isle of Wight
Edgerley, Simpson and Howe","&amp;L&amp;""Arial,Bold""May 1999&amp;R&amp;""Arial,Bold""A.J. Oakes and Partners",FALSE,FALSE,FALSE,FALSE,1,#N/A,1,1,FALSE,FALSE,"Rwvu.cost._.plan._.report._.view.","Cwvu.cost._.plan._.report._.view.",FALSE,FALSE,FALSE,9,65532,65532,FALSE,FALSE,TRUE,TRUE,TRUE}</definedName>
    <definedName name="wvu.cost._.plan._.report._.view." localSheetId="5" hidden="1">{TRUE,TRUE,-1.25,-18.5,484.5,229.5,FALSE,TRUE,TRUE,TRUE,0,1,#N/A,1,#N/A,4.19672131147541,14.7037037037037,1,FALSE,FALSE,3,TRUE,1,FALSE,100,"Swvu.cost._.plan._.report._.view.","ACwvu.cost._.plan._.report._.view.",#N/A,FALSE,FALSE,0.74,0.58,1.61,0.8,1,"&amp;R&amp;""Arial,Bold""&amp;8&amp;A
Newport, Isle of Wight
Edgerley, Simpson and Howe","&amp;L&amp;""Arial,Bold""May 1999&amp;R&amp;""Arial,Bold""A.J. Oakes and Partners",FALSE,FALSE,FALSE,FALSE,1,#N/A,1,1,FALSE,FALSE,"Rwvu.cost._.plan._.report._.view.","Cwvu.cost._.plan._.report._.view.",FALSE,FALSE,FALSE,9,65532,65532,FALSE,FALSE,TRUE,TRUE,TRUE}</definedName>
    <definedName name="wvu.cost._.plan._.report._.view." localSheetId="6" hidden="1">{TRUE,TRUE,-1.25,-18.5,484.5,229.5,FALSE,TRUE,TRUE,TRUE,0,1,#N/A,1,#N/A,4.19672131147541,14.7037037037037,1,FALSE,FALSE,3,TRUE,1,FALSE,100,"Swvu.cost._.plan._.report._.view.","ACwvu.cost._.plan._.report._.view.",#N/A,FALSE,FALSE,0.74,0.58,1.61,0.8,1,"&amp;R&amp;""Arial,Bold""&amp;8&amp;A
Newport, Isle of Wight
Edgerley, Simpson and Howe","&amp;L&amp;""Arial,Bold""May 1999&amp;R&amp;""Arial,Bold""A.J. Oakes and Partners",FALSE,FALSE,FALSE,FALSE,1,#N/A,1,1,FALSE,FALSE,"Rwvu.cost._.plan._.report._.view.","Cwvu.cost._.plan._.report._.view.",FALSE,FALSE,FALSE,9,65532,65532,FALSE,FALSE,TRUE,TRUE,TRUE}</definedName>
    <definedName name="wvu.cost._.plan._.report._.view." localSheetId="7" hidden="1">{TRUE,TRUE,-1.25,-18.5,484.5,229.5,FALSE,TRUE,TRUE,TRUE,0,1,#N/A,1,#N/A,4.19672131147541,14.7037037037037,1,FALSE,FALSE,3,TRUE,1,FALSE,100,"Swvu.cost._.plan._.report._.view.","ACwvu.cost._.plan._.report._.view.",#N/A,FALSE,FALSE,0.74,0.58,1.61,0.8,1,"&amp;R&amp;""Arial,Bold""&amp;8&amp;A
Newport, Isle of Wight
Edgerley, Simpson and Howe","&amp;L&amp;""Arial,Bold""May 1999&amp;R&amp;""Arial,Bold""A.J. Oakes and Partners",FALSE,FALSE,FALSE,FALSE,1,#N/A,1,1,FALSE,FALSE,"Rwvu.cost._.plan._.report._.view.","Cwvu.cost._.plan._.report._.view.",FALSE,FALSE,FALSE,9,65532,65532,FALSE,FALSE,TRUE,TRUE,TRUE}</definedName>
    <definedName name="wvu.cost._.plan._.report._.view." localSheetId="8" hidden="1">{TRUE,TRUE,-1.25,-18.5,484.5,229.5,FALSE,TRUE,TRUE,TRUE,0,1,#N/A,1,#N/A,4.19672131147541,14.7037037037037,1,FALSE,FALSE,3,TRUE,1,FALSE,100,"Swvu.cost._.plan._.report._.view.","ACwvu.cost._.plan._.report._.view.",#N/A,FALSE,FALSE,0.74,0.58,1.61,0.8,1,"&amp;R&amp;""Arial,Bold""&amp;8&amp;A
Newport, Isle of Wight
Edgerley, Simpson and Howe","&amp;L&amp;""Arial,Bold""May 1999&amp;R&amp;""Arial,Bold""A.J. Oakes and Partners",FALSE,FALSE,FALSE,FALSE,1,#N/A,1,1,FALSE,FALSE,"Rwvu.cost._.plan._.report._.view.","Cwvu.cost._.plan._.report._.view.",FALSE,FALSE,FALSE,9,65532,65532,FALSE,FALSE,TRUE,TRUE,TRUE}</definedName>
    <definedName name="wvu.cost._.plan._.report._.view." localSheetId="9" hidden="1">{TRUE,TRUE,-1.25,-18.5,484.5,229.5,FALSE,TRUE,TRUE,TRUE,0,1,#N/A,1,#N/A,4.19672131147541,14.7037037037037,1,FALSE,FALSE,3,TRUE,1,FALSE,100,"Swvu.cost._.plan._.report._.view.","ACwvu.cost._.plan._.report._.view.",#N/A,FALSE,FALSE,0.74,0.58,1.61,0.8,1,"&amp;R&amp;""Arial,Bold""&amp;8&amp;A
Newport, Isle of Wight
Edgerley, Simpson and Howe","&amp;L&amp;""Arial,Bold""May 1999&amp;R&amp;""Arial,Bold""A.J. Oakes and Partners",FALSE,FALSE,FALSE,FALSE,1,#N/A,1,1,FALSE,FALSE,"Rwvu.cost._.plan._.report._.view.","Cwvu.cost._.plan._.report._.view.",FALSE,FALSE,FALSE,9,65532,65532,FALSE,FALSE,TRUE,TRUE,TRUE}</definedName>
    <definedName name="Z_E5FA9B21_A98F_11D3_824A_444553540000_.wvu.Cols" localSheetId="2" hidden="1">'SECTION No. 1'!$E:$E</definedName>
    <definedName name="Z_E5FA9B21_A98F_11D3_824A_444553540000_.wvu.Cols" localSheetId="3" hidden="1">'SECTION No. 2'!$D:$D</definedName>
    <definedName name="Z_E5FA9B21_A98F_11D3_824A_444553540000_.wvu.Cols" localSheetId="4" hidden="1">'SECTION No. 3'!$D:$D</definedName>
    <definedName name="Z_E5FA9B21_A98F_11D3_824A_444553540000_.wvu.Cols" localSheetId="5" hidden="1">'SECTION No. 4'!$D:$D</definedName>
    <definedName name="Z_E5FA9B21_A98F_11D3_824A_444553540000_.wvu.Cols" localSheetId="6" hidden="1">'SECTION No. 5'!$D:$D</definedName>
    <definedName name="Z_E5FA9B21_A98F_11D3_824A_444553540000_.wvu.Cols" localSheetId="7" hidden="1">'SECTION No. 6'!$D:$D</definedName>
    <definedName name="Z_E5FA9B21_A98F_11D3_824A_444553540000_.wvu.Cols" localSheetId="8" hidden="1">'SECTION No. 7'!$D:$D</definedName>
    <definedName name="Z_E5FA9B21_A98F_11D3_824A_444553540000_.wvu.Cols" localSheetId="9" hidden="1">SUMMARY!$E:$E</definedName>
  </definedNames>
  <calcPr calcId="191029" fullPrecision="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K43" i="68" l="1"/>
  <c r="K24" i="68"/>
  <c r="K25" i="68"/>
  <c r="K26" i="68"/>
  <c r="K27" i="68"/>
  <c r="K28" i="68"/>
  <c r="K29" i="68"/>
  <c r="K30" i="68"/>
  <c r="K31" i="68"/>
  <c r="K32" i="68"/>
  <c r="K33" i="68"/>
  <c r="K34" i="68"/>
  <c r="K35" i="68"/>
  <c r="K36" i="68"/>
  <c r="K37" i="68"/>
  <c r="K38" i="68"/>
  <c r="K41" i="68"/>
  <c r="K40" i="68"/>
  <c r="K39" i="68"/>
  <c r="K23" i="68"/>
  <c r="K22" i="68"/>
  <c r="K21" i="68"/>
  <c r="K22" i="67"/>
  <c r="K23" i="67"/>
  <c r="K24" i="67"/>
  <c r="K25" i="67"/>
  <c r="K26" i="67"/>
  <c r="K27" i="67"/>
  <c r="K28" i="67"/>
  <c r="K29" i="67"/>
  <c r="K30" i="67"/>
  <c r="K31" i="67"/>
  <c r="K26" i="64"/>
  <c r="K27" i="64"/>
  <c r="K28" i="64"/>
  <c r="K29" i="64"/>
  <c r="K30" i="64"/>
  <c r="K31" i="64"/>
  <c r="K32" i="64"/>
  <c r="K33" i="64"/>
  <c r="K34" i="64"/>
  <c r="K35" i="64"/>
  <c r="K36" i="64"/>
  <c r="K37" i="64"/>
  <c r="K38" i="64"/>
  <c r="K39" i="64"/>
  <c r="K40" i="64"/>
  <c r="K41" i="64"/>
  <c r="K42" i="64"/>
  <c r="K43" i="64"/>
  <c r="K44" i="64"/>
  <c r="K45" i="64"/>
  <c r="K79" i="66"/>
  <c r="K80" i="66"/>
  <c r="K81" i="66"/>
  <c r="K82" i="66"/>
  <c r="K83" i="66"/>
  <c r="K84" i="66"/>
  <c r="K85" i="66"/>
  <c r="K86" i="66"/>
  <c r="K87" i="66"/>
  <c r="K88" i="66"/>
  <c r="K89" i="66"/>
  <c r="K90" i="66"/>
  <c r="K91" i="66"/>
  <c r="K92" i="66"/>
  <c r="K93" i="66"/>
  <c r="K94" i="66"/>
  <c r="K95" i="66"/>
  <c r="K96" i="66"/>
  <c r="K97" i="66"/>
  <c r="K98" i="66"/>
  <c r="K99" i="66"/>
  <c r="K100" i="66"/>
  <c r="K101" i="66"/>
  <c r="K102" i="66"/>
  <c r="K103" i="66"/>
  <c r="K104" i="66"/>
  <c r="K105" i="66"/>
  <c r="K106" i="66"/>
  <c r="K107" i="66"/>
  <c r="K108" i="66"/>
  <c r="H25" i="20" l="1"/>
  <c r="G60" i="41"/>
  <c r="K43" i="56"/>
  <c r="K22" i="56"/>
  <c r="K23" i="56"/>
  <c r="K24" i="56"/>
  <c r="K25" i="56"/>
  <c r="K26" i="56"/>
  <c r="K27" i="56"/>
  <c r="K28" i="56"/>
  <c r="K29" i="56"/>
  <c r="K30" i="56"/>
  <c r="K31" i="56"/>
  <c r="K32" i="56"/>
  <c r="K33" i="56"/>
  <c r="K34" i="56"/>
  <c r="K35" i="56"/>
  <c r="K36" i="56"/>
  <c r="K37" i="56"/>
  <c r="K38" i="56"/>
  <c r="K39" i="56"/>
  <c r="K40" i="56"/>
  <c r="K23" i="66"/>
  <c r="K24" i="66"/>
  <c r="K25" i="66"/>
  <c r="K26" i="66"/>
  <c r="K27" i="66"/>
  <c r="K28" i="66"/>
  <c r="K29" i="66"/>
  <c r="K30" i="66"/>
  <c r="K31" i="66"/>
  <c r="K32" i="66"/>
  <c r="K33" i="66"/>
  <c r="K34" i="66"/>
  <c r="K35" i="66"/>
  <c r="K36" i="66"/>
  <c r="K37" i="66"/>
  <c r="K38" i="66"/>
  <c r="K39" i="66"/>
  <c r="K40" i="66"/>
  <c r="K41" i="66"/>
  <c r="K42" i="66"/>
  <c r="K43" i="66"/>
  <c r="K44" i="66"/>
  <c r="K45" i="66"/>
  <c r="K46" i="66"/>
  <c r="K47" i="66"/>
  <c r="K48" i="66"/>
  <c r="K49" i="66"/>
  <c r="K50" i="66"/>
  <c r="K51" i="66"/>
  <c r="K52" i="66"/>
  <c r="K53" i="66"/>
  <c r="K54" i="66"/>
  <c r="K55" i="66"/>
  <c r="K56" i="66"/>
  <c r="K57" i="66"/>
  <c r="K58" i="66"/>
  <c r="K59" i="66"/>
  <c r="K60" i="66"/>
  <c r="K61" i="66"/>
  <c r="K62" i="66"/>
  <c r="K63" i="66"/>
  <c r="K64" i="66"/>
  <c r="K65" i="66"/>
  <c r="K66" i="66"/>
  <c r="K67" i="66"/>
  <c r="K68" i="66"/>
  <c r="K69" i="66"/>
  <c r="K70" i="66"/>
  <c r="K71" i="66"/>
  <c r="K72" i="66"/>
  <c r="K73" i="66"/>
  <c r="K74" i="66"/>
  <c r="K75" i="66"/>
  <c r="K76" i="66"/>
  <c r="K77" i="66"/>
  <c r="K78" i="66"/>
  <c r="K109" i="66"/>
  <c r="K22" i="64"/>
  <c r="K23" i="64"/>
  <c r="K24" i="64"/>
  <c r="K25" i="64"/>
  <c r="K46" i="64"/>
  <c r="K47" i="64"/>
  <c r="K48" i="64"/>
  <c r="K49" i="64"/>
  <c r="K50" i="64"/>
  <c r="K51" i="64"/>
  <c r="K52" i="64"/>
  <c r="K53" i="64"/>
  <c r="K60" i="65"/>
  <c r="K24" i="65"/>
  <c r="K25" i="65"/>
  <c r="K26" i="65"/>
  <c r="K27" i="65"/>
  <c r="K28" i="65"/>
  <c r="K29" i="65"/>
  <c r="K30" i="65"/>
  <c r="K31" i="65"/>
  <c r="K32" i="65"/>
  <c r="K33" i="65"/>
  <c r="K34" i="65"/>
  <c r="K35" i="65"/>
  <c r="K36" i="65"/>
  <c r="K37" i="65"/>
  <c r="K38" i="65"/>
  <c r="K39" i="65"/>
  <c r="K40" i="65"/>
  <c r="K41" i="65"/>
  <c r="K42" i="65"/>
  <c r="K43" i="65"/>
  <c r="K44" i="65"/>
  <c r="K45" i="65"/>
  <c r="K46" i="65"/>
  <c r="K47" i="65"/>
  <c r="K48" i="65"/>
  <c r="K49" i="65"/>
  <c r="K50" i="65"/>
  <c r="K51" i="65"/>
  <c r="K52" i="65"/>
  <c r="K53" i="65"/>
  <c r="K54" i="65"/>
  <c r="K55" i="65"/>
  <c r="K56" i="65"/>
  <c r="K57" i="65"/>
  <c r="K103" i="67"/>
  <c r="K32" i="67"/>
  <c r="K33" i="67"/>
  <c r="K34" i="67"/>
  <c r="K35" i="67"/>
  <c r="K36" i="67"/>
  <c r="K37" i="67"/>
  <c r="K38" i="67"/>
  <c r="K39" i="67"/>
  <c r="K40" i="67"/>
  <c r="K41" i="67"/>
  <c r="K42" i="67"/>
  <c r="K43" i="67"/>
  <c r="K44" i="67"/>
  <c r="K45" i="67"/>
  <c r="K46" i="67"/>
  <c r="K47" i="67"/>
  <c r="K48" i="67"/>
  <c r="K49" i="67"/>
  <c r="K50" i="67"/>
  <c r="K51" i="67"/>
  <c r="K52" i="67"/>
  <c r="K53" i="67"/>
  <c r="K54" i="67"/>
  <c r="K55" i="67"/>
  <c r="K56" i="67"/>
  <c r="K57" i="67"/>
  <c r="K58" i="67"/>
  <c r="K59" i="67"/>
  <c r="K60" i="67"/>
  <c r="K61" i="67"/>
  <c r="K62" i="67"/>
  <c r="K63" i="67"/>
  <c r="K64" i="67"/>
  <c r="K65" i="67"/>
  <c r="K66" i="67"/>
  <c r="K67" i="67"/>
  <c r="K68" i="67"/>
  <c r="K69" i="67"/>
  <c r="K70" i="67"/>
  <c r="K71" i="67"/>
  <c r="K72" i="67"/>
  <c r="K73" i="67"/>
  <c r="K74" i="67"/>
  <c r="K75" i="67"/>
  <c r="K76" i="67"/>
  <c r="K77" i="67"/>
  <c r="K78" i="67"/>
  <c r="K79" i="67"/>
  <c r="K80" i="67"/>
  <c r="K81" i="67"/>
  <c r="K82" i="67"/>
  <c r="K83" i="67"/>
  <c r="K84" i="67"/>
  <c r="K85" i="67"/>
  <c r="K86" i="67"/>
  <c r="K87" i="67"/>
  <c r="K88" i="67"/>
  <c r="K89" i="67"/>
  <c r="K90" i="67"/>
  <c r="K91" i="67"/>
  <c r="K92" i="67"/>
  <c r="K93" i="67"/>
  <c r="K94" i="67"/>
  <c r="K95" i="67"/>
  <c r="K96" i="67"/>
  <c r="K97" i="67"/>
  <c r="K98" i="67"/>
  <c r="K99" i="67"/>
  <c r="K100" i="67"/>
  <c r="K101" i="67"/>
  <c r="K102" i="67"/>
  <c r="K104" i="67"/>
  <c r="K105" i="67"/>
  <c r="K106" i="67"/>
  <c r="K107" i="67"/>
  <c r="K108" i="67"/>
  <c r="K109" i="67"/>
  <c r="K110" i="67"/>
  <c r="K111" i="67"/>
  <c r="K21" i="67"/>
  <c r="K20" i="67"/>
  <c r="K112" i="67"/>
  <c r="K21" i="65"/>
  <c r="K22" i="65"/>
  <c r="K23" i="65"/>
  <c r="K58" i="65"/>
  <c r="H21" i="20"/>
  <c r="H13" i="20"/>
  <c r="K21" i="66"/>
  <c r="K22" i="66"/>
  <c r="K20" i="64"/>
  <c r="K21" i="64"/>
  <c r="K54" i="64"/>
  <c r="K20" i="66"/>
  <c r="K110" i="66"/>
  <c r="K19" i="56"/>
  <c r="K20" i="56"/>
  <c r="K21" i="56"/>
  <c r="K41" i="56"/>
  <c r="K114" i="67" l="1"/>
  <c r="H23" i="20" s="1"/>
  <c r="K56" i="64"/>
  <c r="H19" i="20"/>
  <c r="K112" i="66"/>
  <c r="H17" i="20" s="1"/>
  <c r="H15" i="20"/>
  <c r="H27" i="20" l="1"/>
  <c r="H32" i="20" s="1"/>
</calcChain>
</file>

<file path=xl/sharedStrings.xml><?xml version="1.0" encoding="utf-8"?>
<sst xmlns="http://schemas.openxmlformats.org/spreadsheetml/2006/main" count="458" uniqueCount="304">
  <si>
    <t>-in respect of-</t>
  </si>
  <si>
    <t>-at-</t>
  </si>
  <si>
    <t>- comprising -</t>
  </si>
  <si>
    <t>Conditions of Contract / Preliminaries</t>
  </si>
  <si>
    <t>Summary</t>
  </si>
  <si>
    <t>The Contractor is requested to price and submit this document electronically.  In the event that the Contractor elects not to submit the tender electronically then it is requested, for ease of checking, that each printed page is individually totalled and carried forward to a summary.</t>
  </si>
  <si>
    <t xml:space="preserve"> = Contractor to insert pricing</t>
  </si>
  <si>
    <t>SECTION No. 3</t>
  </si>
  <si>
    <t>1.05</t>
  </si>
  <si>
    <t>1.06</t>
  </si>
  <si>
    <t>1.07</t>
  </si>
  <si>
    <t>1.08</t>
  </si>
  <si>
    <t>Section No. 1</t>
  </si>
  <si>
    <t>Section No. 2</t>
  </si>
  <si>
    <t>Section No. 3</t>
  </si>
  <si>
    <t>SECTION No. 1</t>
  </si>
  <si>
    <t>SECTION No. 1 - CONDITIONS OF CONTRACT / PRELIMINARIES</t>
  </si>
  <si>
    <t>SECTION No. 2</t>
  </si>
  <si>
    <t>Item</t>
  </si>
  <si>
    <t xml:space="preserve">       £          p</t>
  </si>
  <si>
    <r>
      <t>To Summary</t>
    </r>
    <r>
      <rPr>
        <b/>
        <sz val="10"/>
        <rFont val="Arial"/>
        <family val="2"/>
      </rPr>
      <t xml:space="preserve">      £</t>
    </r>
  </si>
  <si>
    <t>SUMMARY</t>
  </si>
  <si>
    <t>Name of Contractor:</t>
  </si>
  <si>
    <t>Address:</t>
  </si>
  <si>
    <t>Date:</t>
  </si>
  <si>
    <t>CONDITIONS OF CONTRACT / PRELIMINARIES</t>
  </si>
  <si>
    <t>In pricing the items that follow, the Contractor shall be deemed to have thoroughly inspected the tender documents and have acquainted himself with the site and the full extent / character of the items. The items have been split into the following priceable areas of work:</t>
  </si>
  <si>
    <t xml:space="preserve"> </t>
  </si>
  <si>
    <t>-</t>
  </si>
  <si>
    <t>3.0.1</t>
  </si>
  <si>
    <t>SCHEDULES OF WORK</t>
  </si>
  <si>
    <t>100 LONDON ROAD, FOREST HILL, LONDON, SE23 3PQ</t>
  </si>
  <si>
    <t>HORNIMAN MUSEUM</t>
  </si>
  <si>
    <t>Schedules of Work</t>
  </si>
  <si>
    <t>100 London Road, Forest Hill, London, SE23 3PQ</t>
  </si>
  <si>
    <t>2.0.1</t>
  </si>
  <si>
    <t>2.0.2</t>
  </si>
  <si>
    <t>3.0.2</t>
  </si>
  <si>
    <t>Chartered Quantity Surveyors</t>
  </si>
  <si>
    <t>Unit 83, Capital Business Centre</t>
  </si>
  <si>
    <t>22 Carlton Road</t>
  </si>
  <si>
    <t>South Croydon</t>
  </si>
  <si>
    <t>Surrey, CR2 0BS</t>
  </si>
  <si>
    <t>Following review of Appendix "A" and Appendix "B" the Contractor is to insert below his proposed costs in respect of the "Conditions of Contract" and "Preliminaries".  In the event that no specific allowance is stated below the Contractor will be deemed to have covered elsewhere within the body of the pricing for the cost of fully complying with the terms detailed in Appendix "A" and "B".</t>
  </si>
  <si>
    <t>Appendix A</t>
  </si>
  <si>
    <t>Detailed terms of the Conditions of Contract</t>
  </si>
  <si>
    <t>Appendix B</t>
  </si>
  <si>
    <t>Detailed terms of the Preliminaries</t>
  </si>
  <si>
    <t>2.1.1</t>
  </si>
  <si>
    <t>2.2.1</t>
  </si>
  <si>
    <r>
      <t>Sub-total</t>
    </r>
    <r>
      <rPr>
        <b/>
        <sz val="10"/>
        <rFont val="Arial"/>
        <family val="2"/>
      </rPr>
      <t xml:space="preserve">      £</t>
    </r>
  </si>
  <si>
    <t>#</t>
  </si>
  <si>
    <t>THE HORNIMAN PUBLIC MUSEUM &amp;</t>
  </si>
  <si>
    <t>PUBLIC PARK TRUST</t>
  </si>
  <si>
    <t>-for-</t>
  </si>
  <si>
    <t>The Horniman Public Museum &amp;</t>
  </si>
  <si>
    <t>Public Park Trust</t>
  </si>
  <si>
    <t>2.1 - TEMPORARY WORKS</t>
  </si>
  <si>
    <t>Provisional sums</t>
  </si>
  <si>
    <t>2.1.2</t>
  </si>
  <si>
    <t>3.1.1</t>
  </si>
  <si>
    <t>3.2.1</t>
  </si>
  <si>
    <t>.</t>
  </si>
  <si>
    <t>in pricing the item above, given the scope of works so described in this document, the Contractor is requested to state how many weeks hire has been duly allowed for.</t>
  </si>
  <si>
    <t>weeks</t>
  </si>
  <si>
    <r>
      <t xml:space="preserve">in the event that the CA instructs additional works (over and above that described below) thereby requiring the extended hire of the scaffold then the Contractor is requested to quote here his additional </t>
    </r>
    <r>
      <rPr>
        <u/>
        <sz val="10"/>
        <rFont val="Arial"/>
        <family val="2"/>
      </rPr>
      <t>cost per week</t>
    </r>
    <r>
      <rPr>
        <sz val="10"/>
        <rFont val="Arial"/>
        <family val="2"/>
      </rPr>
      <t xml:space="preserve"> for such an eventuality. Should the Contractor elect to claim prolongation costs on this basis then he is reminded that the Contract provisions are to be followed and as such due 'cause and affect' will need to be demonstrated before the inclusion of costs will be considered.</t>
    </r>
  </si>
  <si>
    <t>/ week</t>
  </si>
  <si>
    <t>No</t>
  </si>
  <si>
    <t>2.2 - External survey / report</t>
  </si>
  <si>
    <t>2.1.3</t>
  </si>
  <si>
    <t>2.2 - EXTERNAL SURVEY / REPORT</t>
  </si>
  <si>
    <t>m</t>
  </si>
  <si>
    <t>3.3.1</t>
  </si>
  <si>
    <t>3.3.2</t>
  </si>
  <si>
    <t>3.3.3</t>
  </si>
  <si>
    <t>2.1.4</t>
  </si>
  <si>
    <r>
      <rPr>
        <u/>
        <sz val="10"/>
        <rFont val="Arial"/>
        <family val="2"/>
      </rPr>
      <t>Note</t>
    </r>
    <r>
      <rPr>
        <sz val="10"/>
        <rFont val="Arial"/>
        <family val="2"/>
      </rPr>
      <t>: The Contractor is to allow the Horniman Museum access to the scaffolding for the repositioning of site security cameras as required.</t>
    </r>
  </si>
  <si>
    <t>2.1.5</t>
  </si>
  <si>
    <r>
      <rPr>
        <u/>
        <sz val="10"/>
        <rFont val="Arial"/>
        <family val="2"/>
      </rPr>
      <t>Note</t>
    </r>
    <r>
      <rPr>
        <sz val="10"/>
        <rFont val="Arial"/>
        <family val="2"/>
      </rPr>
      <t xml:space="preserve">: The Museum will require any temporary access towers  to be dismantled at the end of each day and stored securely overnight. </t>
    </r>
  </si>
  <si>
    <t>3.1.2</t>
  </si>
  <si>
    <t>3.1.3</t>
  </si>
  <si>
    <t>SECTION No. 4</t>
  </si>
  <si>
    <t>4.0.1</t>
  </si>
  <si>
    <t>4.0.2</t>
  </si>
  <si>
    <t>4.1.1</t>
  </si>
  <si>
    <t>4.2.1</t>
  </si>
  <si>
    <t>Section No. 4</t>
  </si>
  <si>
    <t>Temporary works</t>
  </si>
  <si>
    <t>4.2.2</t>
  </si>
  <si>
    <t>4.2.3</t>
  </si>
  <si>
    <t>May 2022</t>
  </si>
  <si>
    <t>Work to the 1911 Building</t>
  </si>
  <si>
    <t>Section No. 5</t>
  </si>
  <si>
    <t xml:space="preserve">Work at ground level </t>
  </si>
  <si>
    <t>HISTORIC FAÇADE REPAIR AND REDECORATION WORKS</t>
  </si>
  <si>
    <t>Historic façade repair and redecoration works</t>
  </si>
  <si>
    <t>Section No. 6</t>
  </si>
  <si>
    <t>Temporary access / investigation works</t>
  </si>
  <si>
    <r>
      <t xml:space="preserve">Allow for undertaking a condition survey, by a suitably qualified professional, to all elements of the existing external fabric of the building </t>
    </r>
    <r>
      <rPr>
        <u/>
        <sz val="10"/>
        <rFont val="Arial"/>
        <family val="2"/>
      </rPr>
      <t xml:space="preserve">located on the elevations described in this section of the document </t>
    </r>
    <r>
      <rPr>
        <sz val="10"/>
        <rFont val="Arial"/>
        <family val="2"/>
      </rPr>
      <t>(i.e. external stone / brick walls, windows, doors, roof, chimneys etc.) in identifying where repair works are necessary to allow the building to be made fully weatherproof. In pricing this item, the Contractor is to allow for all necessary liaison in gaining access into the building as required. Upon completion of the survey allow for producing a detailed written report for subsequent handing to the CA / Employer.</t>
    </r>
  </si>
  <si>
    <t>TEMPORARY ACCESS / INVESTIGATION WORKS</t>
  </si>
  <si>
    <t>SECTION No. 2 - TEMPORARY ACCESS / INVESTIGATION WORKS</t>
  </si>
  <si>
    <t>3.1 - Structural repairs</t>
  </si>
  <si>
    <t>3.2 - Stonework repairs</t>
  </si>
  <si>
    <t>3.3 - Roofing / leadwork repairs</t>
  </si>
  <si>
    <t>3.1.4</t>
  </si>
  <si>
    <t>new micro-concrete infill around steelwork (class R3/C30) equivalent; concrete either to be hand applied or flowable grout with shuttering</t>
  </si>
  <si>
    <t>WORK TO THE 1911 BUILDING</t>
  </si>
  <si>
    <t>3.1.5</t>
  </si>
  <si>
    <t>New works</t>
  </si>
  <si>
    <t>3.1.6</t>
  </si>
  <si>
    <t>careful removal of temporary protection, lead flashings, slates, existing doulting stone facing blocks etc. in exposing the front face of the existing corroded steel beam (7 x 4 x 16 BSB)</t>
  </si>
  <si>
    <t>In accordance with the 'Structural Conservation Repair Notes' 1 and 2 on drawing 211042-CON-XX-03-DR-S-4000 the Contractor is to allow for the design and installation of all temporary support / weatherproofing works in undertaking the items of work so described under this heading</t>
  </si>
  <si>
    <t>cleaning existing steel beam and drilling pilot holes through web of the steel to gauge the remaining thickness; report findings to the engineer</t>
  </si>
  <si>
    <t>new 125 x 65 x 15 PFC; Grade S275; hot dip galvanised; approximately 1400mm long; bolted alongside existing beam with M12 hot dip galvanised hollo bolts by Lindapter at 200mm centres</t>
  </si>
  <si>
    <t>3.1.7</t>
  </si>
  <si>
    <t>treating exposed surfaces of steel with macropoxy M902 primer by Sherwin Williams Paints</t>
  </si>
  <si>
    <t>new matching stone infill; stone to be sourced from Doulting stone quarry and matched as closely as possible; bedded in NHL 3.5 lime mortar</t>
  </si>
  <si>
    <t>extra for providing samples to site for approval by the CA</t>
  </si>
  <si>
    <t>3.1.8</t>
  </si>
  <si>
    <t>3.1.9</t>
  </si>
  <si>
    <r>
      <rPr>
        <u/>
        <sz val="10"/>
        <rFont val="Arial"/>
        <family val="2"/>
      </rPr>
      <t>Note</t>
    </r>
    <r>
      <rPr>
        <sz val="10"/>
        <rFont val="Arial"/>
        <family val="2"/>
      </rPr>
      <t>: In pricing the below the Contractor is to note that repair work to the existing slate roof finishes (as disturbed by the works) and the new lead cover flashings have both been measured separately in Section 3.3</t>
    </r>
  </si>
  <si>
    <t>3.2 - STONEWORK REPAIRS</t>
  </si>
  <si>
    <t>3.3 - ROOFING / LEADWORK REPAIRS</t>
  </si>
  <si>
    <t xml:space="preserve">Code 5 lead </t>
  </si>
  <si>
    <t xml:space="preserve">Code 6 lead </t>
  </si>
  <si>
    <t>Allow for the following works in undertaking a structural repair to an existing steel beam located on the right hand tower; as indicated on drawings 211042-CON-XX-RF-DR-S-1102;  211042-CON-XX-XX-DR-S-3000 and 211042-CON-XX-03-DR-S-4000</t>
  </si>
  <si>
    <t>abutment flashing to the left hand tower</t>
  </si>
  <si>
    <t>abutment flashing to the right hand tower (next structural repair works)</t>
  </si>
  <si>
    <t>3.3.4</t>
  </si>
  <si>
    <t>3.3.5</t>
  </si>
  <si>
    <t>SECTION No. 3 - WORK TO THE 1911 BUILDING</t>
  </si>
  <si>
    <t>3.3.6</t>
  </si>
  <si>
    <t>Crack repairs</t>
  </si>
  <si>
    <t>Repointing</t>
  </si>
  <si>
    <t>Coping cramps</t>
  </si>
  <si>
    <t>Allow for rebedding the existing coping cramps to the following locations; as indicated on drawings 211042-CON-XX-RF-DR-S-1102 and 211042-CON-XX-XX-DR-S-3000</t>
  </si>
  <si>
    <t>3.2.2</t>
  </si>
  <si>
    <t>3.2.3</t>
  </si>
  <si>
    <t>3.2.4</t>
  </si>
  <si>
    <t>3.2.5</t>
  </si>
  <si>
    <r>
      <t xml:space="preserve">Rake out defective mortar joints to facing stonework and renew pointing in a colour / standard of material to match existing  </t>
    </r>
    <r>
      <rPr>
        <b/>
        <sz val="10"/>
        <rFont val="Arial"/>
        <family val="2"/>
      </rPr>
      <t>(</t>
    </r>
    <r>
      <rPr>
        <b/>
        <u/>
        <sz val="10"/>
        <rFont val="Arial"/>
        <family val="2"/>
      </rPr>
      <t>APPROXIMATE</t>
    </r>
    <r>
      <rPr>
        <b/>
        <sz val="10"/>
        <rFont val="Arial"/>
        <family val="2"/>
      </rPr>
      <t>)</t>
    </r>
  </si>
  <si>
    <t>3.2.7</t>
  </si>
  <si>
    <t>3.2.6</t>
  </si>
  <si>
    <t>Allow for stone / mortar repair works to deep crack to the left hand tower; colour / standard of materials to match existing; as indicated on drawing 211042-CON-XX-XX-DR-S-3000</t>
  </si>
  <si>
    <t xml:space="preserve">left hand tower coping </t>
  </si>
  <si>
    <t>right hand tower coping</t>
  </si>
  <si>
    <t>central balcony coping</t>
  </si>
  <si>
    <r>
      <t>extra over for replacing damaged coping cramp to the left hand tower in lieu of simply rebedding the existing</t>
    </r>
    <r>
      <rPr>
        <b/>
        <sz val="10"/>
        <rFont val="Arial"/>
        <family val="2"/>
      </rPr>
      <t xml:space="preserve"> (</t>
    </r>
    <r>
      <rPr>
        <b/>
        <u/>
        <sz val="10"/>
        <rFont val="Arial"/>
        <family val="2"/>
      </rPr>
      <t>APPROXIMATE</t>
    </r>
    <r>
      <rPr>
        <b/>
        <sz val="10"/>
        <rFont val="Arial"/>
        <family val="2"/>
      </rPr>
      <t>)</t>
    </r>
  </si>
  <si>
    <r>
      <t>extra over for replacing damaged coping cramp to the right hand tower in lieu of simply rebedding the existing</t>
    </r>
    <r>
      <rPr>
        <b/>
        <sz val="10"/>
        <rFont val="Arial"/>
        <family val="2"/>
      </rPr>
      <t xml:space="preserve"> (</t>
    </r>
    <r>
      <rPr>
        <b/>
        <u/>
        <sz val="10"/>
        <rFont val="Arial"/>
        <family val="2"/>
      </rPr>
      <t>APPROXIMATE</t>
    </r>
    <r>
      <rPr>
        <b/>
        <sz val="10"/>
        <rFont val="Arial"/>
        <family val="2"/>
      </rPr>
      <t>)</t>
    </r>
  </si>
  <si>
    <r>
      <t xml:space="preserve">Provide the </t>
    </r>
    <r>
      <rPr>
        <u/>
        <sz val="10"/>
        <rFont val="Arial"/>
        <family val="2"/>
      </rPr>
      <t>Provisional Sum of £1,000.00</t>
    </r>
    <r>
      <rPr>
        <sz val="10"/>
        <rFont val="Arial"/>
        <family val="2"/>
      </rPr>
      <t xml:space="preserve"> for localised repair to the right left hand tower single ply membrane roof finish</t>
    </r>
  </si>
  <si>
    <t>4.1 - Stonework repairs</t>
  </si>
  <si>
    <t>4.2 - Leadwork repairs</t>
  </si>
  <si>
    <t>4.3 - Redecoration works</t>
  </si>
  <si>
    <t>4.1 - STONEWORK REPAIRS</t>
  </si>
  <si>
    <t>4.2 - LEADWORK REPAIRS</t>
  </si>
  <si>
    <t>4.3 - REDECORATION WORKS</t>
  </si>
  <si>
    <t>Prepare and repaint all existing painted surfaces to the following existing external metalwork</t>
  </si>
  <si>
    <r>
      <rPr>
        <u/>
        <sz val="10"/>
        <rFont val="Arial"/>
        <family val="2"/>
      </rPr>
      <t>2No</t>
    </r>
    <r>
      <rPr>
        <sz val="10"/>
        <rFont val="Arial"/>
        <family val="2"/>
      </rPr>
      <t xml:space="preserve"> items of decorative ironwork located at either end of the stonework sign which reads "THE HORNIMAN FREE MVSEVM"</t>
    </r>
  </si>
  <si>
    <t>SECTION No. 4 - WORK TO THE 1904 BUILDING</t>
  </si>
  <si>
    <t>Allow for stone / mortar repair works to hole in façade stonework adjacent to the North corner pediment; allow for a new stone indent sized 300 x 300 x 100mm; colour / standard of materials to match existing; as indicated on drawing 211042-CON-XX-XX-DR-S-3001</t>
  </si>
  <si>
    <t>Hole repairs</t>
  </si>
  <si>
    <t>4.3.1</t>
  </si>
  <si>
    <t>pediment weathering; all as detail 1 on drawing 211042-CON-XX-03-DR-S-4001</t>
  </si>
  <si>
    <t>cornice weathering to the left hand tower; all as details 3 &amp; 4 on drawing 211042-CON-XX-03-DR-S-4001</t>
  </si>
  <si>
    <t>cornice weathering to the central balcony; all as detail 5 on drawing 211042-CON-XX-03-DR-S-4001</t>
  </si>
  <si>
    <t>Supply and install Code 6 leadwork to the following locations; as indicated on drawings 211042-CON-XX-RF-DR-S-1102 and 211042-CON-XX-XX-DR-S-3001</t>
  </si>
  <si>
    <t>Supply and install Code 6 leadwork to the following locations; as indicated on drawings 211042-CON-XX-RF-DR-S-1102;  211042-CON-XX-XX-DR-S-3000 and 211042-CON-XX-03-DR-S-4000</t>
  </si>
  <si>
    <t>Supply and install Code 5 leadwork to the following locations; as indicated on drawings 211042-CON-XX-RF-DR-S-1102;  211042-CON-XX-XX-DR-S-3000 and 211042-CON-XX-03-DR-S-4000</t>
  </si>
  <si>
    <t>mid level (main) cornice; all as detail 1 on drawing 211042-CON-XX-03-DR-S-4001</t>
  </si>
  <si>
    <t>high level (secondary) cornice; all as detail 2 on drawing 211042-CON-XX-03-DR-S-4001</t>
  </si>
  <si>
    <t>SECTION No. 5</t>
  </si>
  <si>
    <t>5.0.1</t>
  </si>
  <si>
    <t>5.0.2</t>
  </si>
  <si>
    <t>as described to chimney stack 1</t>
  </si>
  <si>
    <t>as described to chimney stack 2</t>
  </si>
  <si>
    <t>as described to chimney stack 3</t>
  </si>
  <si>
    <t>5.0.3</t>
  </si>
  <si>
    <t>5.1.1</t>
  </si>
  <si>
    <t>5.1.2</t>
  </si>
  <si>
    <t>5.1.3</t>
  </si>
  <si>
    <r>
      <t>TOTAL</t>
    </r>
    <r>
      <rPr>
        <b/>
        <sz val="10"/>
        <rFont val="Arial"/>
        <family val="2"/>
      </rPr>
      <t xml:space="preserve">      £</t>
    </r>
  </si>
  <si>
    <t>SECTION No. 6</t>
  </si>
  <si>
    <t>SECTION No. 6 - WORK AT GROUND LEVEL</t>
  </si>
  <si>
    <r>
      <t xml:space="preserve">Provide the </t>
    </r>
    <r>
      <rPr>
        <u/>
        <sz val="10"/>
        <rFont val="Arial"/>
        <family val="2"/>
      </rPr>
      <t>Provisional sum of £3,000.00</t>
    </r>
    <r>
      <rPr>
        <sz val="10"/>
        <rFont val="Arial"/>
        <family val="2"/>
      </rPr>
      <t xml:space="preserve"> for contingencies</t>
    </r>
  </si>
  <si>
    <t>Brick repairs</t>
  </si>
  <si>
    <t>Allow for all necessary repointing works to the existing chimney stacks that are located above the South Hall; colour / standard of materials to match existing; as indicated on drawings 211042-CON-XX-RF-DR-S-1102 and 211042-CON-XX-RF-DR-S-4002</t>
  </si>
  <si>
    <t>Allow for replacing missing or damaged facing brick to face of existing chimney stack; colour / standard of material all to match existing; as indicated on drawing 211042-CON-XX-RF-DR-S-4002</t>
  </si>
  <si>
    <r>
      <t xml:space="preserve">as described in undertaking a brick repair comprising </t>
    </r>
    <r>
      <rPr>
        <u/>
        <sz val="10"/>
        <rFont val="Arial"/>
        <family val="2"/>
      </rPr>
      <t>1No</t>
    </r>
    <r>
      <rPr>
        <sz val="10"/>
        <rFont val="Arial"/>
        <family val="2"/>
      </rPr>
      <t xml:space="preserve"> new brick </t>
    </r>
    <r>
      <rPr>
        <b/>
        <sz val="10"/>
        <rFont val="Arial"/>
        <family val="2"/>
      </rPr>
      <t>(</t>
    </r>
    <r>
      <rPr>
        <b/>
        <u/>
        <sz val="10"/>
        <rFont val="Arial"/>
        <family val="2"/>
      </rPr>
      <t>APPROXIMATE</t>
    </r>
    <r>
      <rPr>
        <b/>
        <sz val="10"/>
        <rFont val="Arial"/>
        <family val="2"/>
      </rPr>
      <t>)</t>
    </r>
  </si>
  <si>
    <t>5.1.4</t>
  </si>
  <si>
    <t>5.1.5</t>
  </si>
  <si>
    <t>6.0.1</t>
  </si>
  <si>
    <t>6.0.2</t>
  </si>
  <si>
    <t>Allow for the following works in replacing existing tactile stone paviours; as indicated on drawings 211042-CON-XX-GF-DR-S-1100 and LAB-649-DE-2500</t>
  </si>
  <si>
    <t>supply and install new Portland Stone paviours; upper surface of machined to create corduroy markings in line with current guidance for those with visual impairments</t>
  </si>
  <si>
    <t>temporarily remove section of existing paving to confirm the thickness of the pavings for fabrication purposes; reinstate for continued access until the works commence</t>
  </si>
  <si>
    <t>WORK EXTERNALLY AT GROUND LEVEL</t>
  </si>
  <si>
    <t xml:space="preserve">Work externally at ground level </t>
  </si>
  <si>
    <t>Work to the South Hall</t>
  </si>
  <si>
    <t>5.1 - External brickwork repairs</t>
  </si>
  <si>
    <t>5.2 - Internal brickwork repairs</t>
  </si>
  <si>
    <t>5.1 - EXTERNAL BRICKWORK REPAIRS</t>
  </si>
  <si>
    <t>5.2 - INTERNAL BRICKWORK REPAIRS</t>
  </si>
  <si>
    <t>Note: The works measured under this heading relate to an area of brickwork at Basement level adjacent to the Aquarium Room</t>
  </si>
  <si>
    <t>Rake out defective mortar joints to brickwork wall and renew pointing in a colour / standard of material to match existing; area not exceeding 3m2</t>
  </si>
  <si>
    <t>extra for cleaning the brickwork and undertaking any necessary chlorine remediation work to the brickwork</t>
  </si>
  <si>
    <t>5.2.1</t>
  </si>
  <si>
    <t>5.2.2</t>
  </si>
  <si>
    <t>5.2.3</t>
  </si>
  <si>
    <t>WORK TO THE SOUTH HALL</t>
  </si>
  <si>
    <t>SECTION No. 5 - WORK TO THE SOUTH HALL</t>
  </si>
  <si>
    <t>6.3 - Work to the Eastern site boundary walls</t>
  </si>
  <si>
    <t>6.1 - Work to Visitor entrance (North Plan)</t>
  </si>
  <si>
    <t>6.2 - Work to Museum frontage (South Plan)</t>
  </si>
  <si>
    <t>6.1 - WORK TO VISITOR ENTRANCE (NORTH PLAN)</t>
  </si>
  <si>
    <t>6.1.1</t>
  </si>
  <si>
    <t>6.1.2</t>
  </si>
  <si>
    <t>6.1.3</t>
  </si>
  <si>
    <t>6.1.4</t>
  </si>
  <si>
    <t>6.2 - WORK TO MUSEUM FRONTAGE (SOUTH PLAN)</t>
  </si>
  <si>
    <r>
      <t xml:space="preserve">Allow for all necessary brickwork repointing works to </t>
    </r>
    <r>
      <rPr>
        <u/>
        <sz val="10"/>
        <rFont val="Arial"/>
        <family val="2"/>
      </rPr>
      <t>3No</t>
    </r>
    <r>
      <rPr>
        <sz val="10"/>
        <rFont val="Arial"/>
        <family val="2"/>
      </rPr>
      <t xml:space="preserve"> separate locations on the eastern site boundary wall; colour / standard of materials to match existing; locations as indicated on drawings 211042-CON-XX-GF-DR-S-1100</t>
    </r>
  </si>
  <si>
    <t>Helical bars</t>
  </si>
  <si>
    <t>6.2.1</t>
  </si>
  <si>
    <t>6.2.2</t>
  </si>
  <si>
    <r>
      <t>Grind out existing masonry joint and install new 6mm diameter stainless steel helical bar; bed bar in polyester resin or cementitious grout; repoint masonry joint; length not exceeding 1.00m</t>
    </r>
    <r>
      <rPr>
        <b/>
        <sz val="10"/>
        <rFont val="Arial"/>
        <family val="2"/>
      </rPr>
      <t xml:space="preserve"> (</t>
    </r>
    <r>
      <rPr>
        <b/>
        <u/>
        <sz val="10"/>
        <rFont val="Arial"/>
        <family val="2"/>
      </rPr>
      <t>APPROXIMATE</t>
    </r>
    <r>
      <rPr>
        <b/>
        <sz val="10"/>
        <rFont val="Arial"/>
        <family val="2"/>
      </rPr>
      <t>)</t>
    </r>
  </si>
  <si>
    <t>Allow for all necessary repointing works to the following low level stone walls; colour / standard of materials to match existing; as indicated on drawings 211042-CON-XX-GF-DR-S-1100 and 211042-CON-XX-RF-DR-S-4003</t>
  </si>
  <si>
    <t>Resetting of existing stone blocks</t>
  </si>
  <si>
    <t>Replacement of existing stone blocks</t>
  </si>
  <si>
    <t>Repair work to existing blocks</t>
  </si>
  <si>
    <r>
      <t xml:space="preserve">Allow for replacing </t>
    </r>
    <r>
      <rPr>
        <u/>
        <sz val="10"/>
        <rFont val="Arial"/>
        <family val="2"/>
      </rPr>
      <t>1No</t>
    </r>
    <r>
      <rPr>
        <sz val="10"/>
        <rFont val="Arial"/>
        <family val="2"/>
      </rPr>
      <t xml:space="preserve"> cracked block located within low level Wall 1; scope / specification as indicated on drawings 211042-CON-XX-GF-DR-S-1100 and 211042-CON-XX-RF-DR-S-4003</t>
    </r>
  </si>
  <si>
    <r>
      <t xml:space="preserve">Allow for resetting </t>
    </r>
    <r>
      <rPr>
        <u/>
        <sz val="10"/>
        <rFont val="Arial"/>
        <family val="2"/>
      </rPr>
      <t>2No</t>
    </r>
    <r>
      <rPr>
        <sz val="10"/>
        <rFont val="Arial"/>
        <family val="2"/>
      </rPr>
      <t xml:space="preserve"> displaced blocks located within low level Wall 2; scope / specification as indicated on drawings 211042-CON-XX-GF-DR-S-1100 and 211042-CON-XX-RF-DR-S-4003</t>
    </r>
  </si>
  <si>
    <r>
      <t xml:space="preserve">Allow for resetting </t>
    </r>
    <r>
      <rPr>
        <u/>
        <sz val="10"/>
        <rFont val="Arial"/>
        <family val="2"/>
      </rPr>
      <t>1No</t>
    </r>
    <r>
      <rPr>
        <sz val="10"/>
        <rFont val="Arial"/>
        <family val="2"/>
      </rPr>
      <t xml:space="preserve"> displaced block located within low level Wall 5; scope / specification as indicated on drawings 211042-CON-XX-GF-DR-S-1100 and 211042-CON-XX-RF-DR-S-4003</t>
    </r>
  </si>
  <si>
    <t>Allow for repairing the following cracked / spalled low level walls; scope / specification as indicated on drawings 211042-CON-XX-GF-DR-S-1100 and 211042-CON-XX-RF-DR-S-4003</t>
  </si>
  <si>
    <t>wall 1; length approximately 12.80m</t>
  </si>
  <si>
    <t>wall 2; length approximately 18.00m</t>
  </si>
  <si>
    <t>wall 3; length approximately 3.30m</t>
  </si>
  <si>
    <t>wall 4; length approximately 6.60m</t>
  </si>
  <si>
    <t>wall 5; length approximately 8.80m</t>
  </si>
  <si>
    <t>wall 6; length approximately 3.80m</t>
  </si>
  <si>
    <t>wall 7; length approximately 10.10m</t>
  </si>
  <si>
    <t>wall 8; length approximately 7.00m</t>
  </si>
  <si>
    <r>
      <t xml:space="preserve">wall 1; comprising </t>
    </r>
    <r>
      <rPr>
        <u/>
        <sz val="10"/>
        <rFont val="Arial"/>
        <family val="2"/>
      </rPr>
      <t>5No</t>
    </r>
    <r>
      <rPr>
        <sz val="10"/>
        <rFont val="Arial"/>
        <family val="2"/>
      </rPr>
      <t xml:space="preserve"> identified locations of spalling</t>
    </r>
  </si>
  <si>
    <t>Survey</t>
  </si>
  <si>
    <t>Prior to commencement of the works allow for undertaking a detailed survey of all the low level stone walls; report findings to the Contract Administrator and as required seek instruction</t>
  </si>
  <si>
    <t>6.2.3</t>
  </si>
  <si>
    <t>6.2.4</t>
  </si>
  <si>
    <t>6.2.5</t>
  </si>
  <si>
    <r>
      <t xml:space="preserve">wall 2; comprising </t>
    </r>
    <r>
      <rPr>
        <u/>
        <sz val="10"/>
        <rFont val="Arial"/>
        <family val="2"/>
      </rPr>
      <t>1No</t>
    </r>
    <r>
      <rPr>
        <sz val="10"/>
        <rFont val="Arial"/>
        <family val="2"/>
      </rPr>
      <t xml:space="preserve"> identified location of spalling</t>
    </r>
  </si>
  <si>
    <r>
      <t xml:space="preserve">wall 6; comprising </t>
    </r>
    <r>
      <rPr>
        <u/>
        <sz val="10"/>
        <rFont val="Arial"/>
        <family val="2"/>
      </rPr>
      <t>1No</t>
    </r>
    <r>
      <rPr>
        <sz val="10"/>
        <rFont val="Arial"/>
        <family val="2"/>
      </rPr>
      <t xml:space="preserve"> identified location of spalling</t>
    </r>
  </si>
  <si>
    <r>
      <t xml:space="preserve">wall 7; comprising </t>
    </r>
    <r>
      <rPr>
        <u/>
        <sz val="10"/>
        <rFont val="Arial"/>
        <family val="2"/>
      </rPr>
      <t>1No</t>
    </r>
    <r>
      <rPr>
        <sz val="10"/>
        <rFont val="Arial"/>
        <family val="2"/>
      </rPr>
      <t xml:space="preserve"> identified location of spalling</t>
    </r>
  </si>
  <si>
    <t>6.2.6</t>
  </si>
  <si>
    <t>6.2.7</t>
  </si>
  <si>
    <r>
      <t xml:space="preserve">wall 5; comprising </t>
    </r>
    <r>
      <rPr>
        <u/>
        <sz val="10"/>
        <rFont val="Arial"/>
        <family val="2"/>
      </rPr>
      <t>2No</t>
    </r>
    <r>
      <rPr>
        <sz val="10"/>
        <rFont val="Arial"/>
        <family val="2"/>
      </rPr>
      <t xml:space="preserve"> identified locations of spalling</t>
    </r>
  </si>
  <si>
    <t>6.2.8</t>
  </si>
  <si>
    <t>6.2.9</t>
  </si>
  <si>
    <t>6.2.10</t>
  </si>
  <si>
    <t>6.2.11</t>
  </si>
  <si>
    <t>6.2.12</t>
  </si>
  <si>
    <t>6.2.13</t>
  </si>
  <si>
    <t>6.2.14</t>
  </si>
  <si>
    <t>6.2.15</t>
  </si>
  <si>
    <t>6.2.16</t>
  </si>
  <si>
    <t>6.3 - WORK TO THE EASTERN SITE BOUNDARY WALLS</t>
  </si>
  <si>
    <t>6.3.1</t>
  </si>
  <si>
    <t>6.3.2</t>
  </si>
  <si>
    <r>
      <t xml:space="preserve">Provide the </t>
    </r>
    <r>
      <rPr>
        <u/>
        <sz val="10"/>
        <rFont val="Arial"/>
        <family val="2"/>
      </rPr>
      <t>Provisional Sum of £2,000.00</t>
    </r>
    <r>
      <rPr>
        <sz val="10"/>
        <rFont val="Arial"/>
        <family val="2"/>
      </rPr>
      <t xml:space="preserve"> defined works for additional repair works to existing low level stone walls</t>
    </r>
  </si>
  <si>
    <t>Work to the 1901 Building</t>
  </si>
  <si>
    <t>WORK TO THE 1901 BUILDING</t>
  </si>
  <si>
    <t>2.1 - Temporary works</t>
  </si>
  <si>
    <t>3.1 - STRUCTURAL REPAIRS</t>
  </si>
  <si>
    <t>6.2.17</t>
  </si>
  <si>
    <t>6.2.18</t>
  </si>
  <si>
    <r>
      <t xml:space="preserve">The Contractor is to note that all works measured under this heading represents a </t>
    </r>
    <r>
      <rPr>
        <u/>
        <sz val="10"/>
        <rFont val="Arial"/>
        <family val="2"/>
      </rPr>
      <t>Contractor Designed Portion</t>
    </r>
    <r>
      <rPr>
        <sz val="10"/>
        <rFont val="Arial"/>
        <family val="2"/>
      </rPr>
      <t xml:space="preserve"> of the works</t>
    </r>
  </si>
  <si>
    <t>3.3.7</t>
  </si>
  <si>
    <t>4.2.4</t>
  </si>
  <si>
    <r>
      <rPr>
        <u/>
        <sz val="10"/>
        <rFont val="Arial"/>
        <family val="2"/>
      </rPr>
      <t>Contractor Designed Portion</t>
    </r>
    <r>
      <rPr>
        <sz val="10"/>
        <rFont val="Arial"/>
        <family val="2"/>
      </rPr>
      <t>: Provide alarmed scaffold (or access plant) in gaining access to the areas of works described in Sections 3, 4 and 5 of this document. Include for all necessary costs in respect of licences, hoists, safety netting, fans etc. Allow for altering and adapting the scaffold as required and remove on completion. In designing the scaffold the contractor is to take due regard of the following: 1) The alarm is to be designed such that the security personnel in the clock tower are alerted if triggered  2) Access ladders at ground level are to be removed whenever the scaffold is not in use  3) Fire escape routes from the museum, on both 1901 and 1911 facades, to remain unobstructed at all times.</t>
    </r>
  </si>
  <si>
    <t>cornice weathering to the right hand tower; all as details 3 &amp; 4 on drawing 211042-CON-XX-03-DR-S-4001</t>
  </si>
  <si>
    <r>
      <rPr>
        <u/>
        <sz val="10"/>
        <rFont val="Arial"/>
        <family val="2"/>
      </rPr>
      <t>Note</t>
    </r>
    <r>
      <rPr>
        <sz val="10"/>
        <rFont val="Arial"/>
        <family val="2"/>
      </rPr>
      <t>: Access to the locations described in this section of the document can be achieved via the internal areas of the Museum.  If the Contractor proposing to use this access, in lieu of creating a scaffold access route, then their submission should be made clear in this regard. If internal access is used then due consideration will need to be given on minimising dust within the museum and the proposed routes for waste.</t>
    </r>
  </si>
  <si>
    <t>6.1.5</t>
  </si>
  <si>
    <t>Note: In pricing the items of work that follow the Contractor is to note that access in and an emergency exit route out of the museum is to be maintained during opening hours and after hours events. To confirm the museum opening hours, which are 10am – 5:30pm, seven days a week. Accordingly the Contractor is requested to programme these works so that they are out of hours and also on a phased basis so that disruption to the museum's operations is kept to a minimum.</t>
  </si>
  <si>
    <t>carefully remove the existing stone paviours; in removing ensure that no damage is occasioned to the adjacent paving, drainage grille or architectural metalwork</t>
  </si>
  <si>
    <t>A J Oakes and Partners</t>
  </si>
  <si>
    <t>Section No. 7</t>
  </si>
  <si>
    <t>SECTION No. 7</t>
  </si>
  <si>
    <t>7.0.1</t>
  </si>
  <si>
    <t>7.0.2</t>
  </si>
  <si>
    <t>7.0.3</t>
  </si>
  <si>
    <t>7.1 - Cornice repair work</t>
  </si>
  <si>
    <t>7.1 - CORNICE REPAIR WORK</t>
  </si>
  <si>
    <t>Addendum No. 1</t>
  </si>
  <si>
    <t>ADDENDUM No. 1</t>
  </si>
  <si>
    <t>SECTION No. 7 - ADDENDUM No. 1</t>
  </si>
  <si>
    <t>Provide the Provisional Sum of £2,000.00 for additional stone repairs to the existing cornices</t>
  </si>
  <si>
    <r>
      <t xml:space="preserve">Allow for the following works in replacing </t>
    </r>
    <r>
      <rPr>
        <u/>
        <sz val="10"/>
        <rFont val="Arial"/>
        <family val="2"/>
      </rPr>
      <t>3No</t>
    </r>
    <r>
      <rPr>
        <sz val="10"/>
        <rFont val="Arial"/>
        <family val="2"/>
      </rPr>
      <t xml:space="preserve"> sections of existing eroded stonework to the high level cornice on the 1901 building; as indicated on drawing 211042-CON-XX-GF-DR-S-4004/T1:</t>
    </r>
  </si>
  <si>
    <r>
      <t xml:space="preserve">carefully cut out </t>
    </r>
    <r>
      <rPr>
        <u/>
        <sz val="10"/>
        <rFont val="Arial"/>
        <family val="2"/>
      </rPr>
      <t>3No</t>
    </r>
    <r>
      <rPr>
        <sz val="10"/>
        <rFont val="Arial"/>
        <family val="2"/>
      </rPr>
      <t xml:space="preserve"> sections of eroded existing cornice stonework; form square edged recesses of approximately 50mm depth and prepare to receive new stone</t>
    </r>
  </si>
  <si>
    <t>extra for providing samples of stone for approval prior to ordering</t>
  </si>
  <si>
    <t>7.1.1</t>
  </si>
  <si>
    <t>7.1.2</t>
  </si>
  <si>
    <t>7.1.3</t>
  </si>
  <si>
    <t>7.1.4</t>
  </si>
  <si>
    <t>7.1.5</t>
  </si>
  <si>
    <r>
      <t xml:space="preserve">installation of the </t>
    </r>
    <r>
      <rPr>
        <u/>
        <sz val="10"/>
        <rFont val="Arial"/>
        <family val="2"/>
      </rPr>
      <t>3No</t>
    </r>
    <r>
      <rPr>
        <sz val="10"/>
        <rFont val="Arial"/>
        <family val="2"/>
      </rPr>
      <t xml:space="preserve"> replacement stone sections; stones to be secured using 8mm diameter dowel pins and Hilti HIT-HY 270 resin; stones to be bedded in NHL2 : stone dust : sharp sand mortar; colour and appearance mortar to match existing with flush joints</t>
    </r>
  </si>
  <si>
    <t>This Errata document is based on the following additional information issued by Conisbee Structural Engineers:</t>
  </si>
  <si>
    <t>211042-CON-XX-GF-DR-S-4004/T1  -  1901 Building - Cornice repair</t>
  </si>
  <si>
    <t>take templates from the remaining parts of the cornice and form replacement units from Doulting stone; the replacement stones are to precisely match the dimensions of the existing</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</si>
</sst>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8" formatCode="&quot;£&quot;#,##0.00;[Red]\-&quot;£&quot;#,##0.00"/>
    <numFmt numFmtId="43" formatCode="_-* #,##0.00_-;\-* #,##0.00_-;_-* &quot;-&quot;??_-;_-@_-"/>
    <numFmt numFmtId="164" formatCode="_-* #,##0_-;\-* #,##0_-;_-* &quot;-&quot;??_-;_-@_-"/>
    <numFmt numFmtId="165" formatCode="&quot;£&quot;#,##0.00"/>
  </numFmts>
  <fonts count="10" x14ac:knownFonts="1">
    <font>
      <sz val="10"/>
      <name val="Arial"/>
    </font>
    <font>
      <sz val="10"/>
      <name val="Arial"/>
      <family val="2"/>
    </font>
    <font>
      <b/>
      <u/>
      <sz val="10"/>
      <name val="Arial"/>
      <family val="2"/>
    </font>
    <font>
      <sz val="10"/>
      <name val="Arial"/>
      <family val="2"/>
    </font>
    <font>
      <b/>
      <sz val="10"/>
      <name val="Arial"/>
      <family val="2"/>
    </font>
    <font>
      <u/>
      <sz val="10"/>
      <name val="Arial"/>
      <family val="2"/>
    </font>
    <font>
      <sz val="8"/>
      <name val="Arial"/>
      <family val="2"/>
    </font>
    <font>
      <u/>
      <sz val="12"/>
      <name val="Arial"/>
      <family val="2"/>
    </font>
    <font>
      <sz val="12"/>
      <name val="Arial"/>
      <family val="2"/>
    </font>
    <font>
      <sz val="14"/>
      <name val="Arial"/>
      <family val="2"/>
    </font>
  </fonts>
  <fills count="3">
    <fill>
      <patternFill patternType="none"/>
    </fill>
    <fill>
      <patternFill patternType="gray125"/>
    </fill>
    <fill>
      <patternFill patternType="solid">
        <fgColor indexed="42"/>
        <bgColor indexed="64"/>
      </patternFill>
    </fill>
  </fills>
  <borders count="20">
    <border>
      <left/>
      <right/>
      <top/>
      <bottom/>
      <diagonal/>
    </border>
    <border>
      <left/>
      <right/>
      <top/>
      <bottom style="thin">
        <color indexed="64"/>
      </bottom>
      <diagonal/>
    </border>
    <border>
      <left/>
      <right/>
      <top/>
      <bottom style="hair">
        <color indexed="64"/>
      </bottom>
      <diagonal/>
    </border>
    <border>
      <left/>
      <right/>
      <top style="thin">
        <color indexed="64"/>
      </top>
      <bottom/>
      <diagonal/>
    </border>
    <border>
      <left/>
      <right/>
      <top/>
      <bottom style="double">
        <color indexed="64"/>
      </bottom>
      <diagonal/>
    </border>
    <border>
      <left style="thin">
        <color indexed="64"/>
      </left>
      <right/>
      <top/>
      <bottom/>
      <diagonal/>
    </border>
    <border>
      <left style="thin">
        <color indexed="64"/>
      </left>
      <right style="thin">
        <color indexed="64"/>
      </right>
      <top style="thin">
        <color indexed="64"/>
      </top>
      <bottom/>
      <diagonal/>
    </border>
    <border>
      <left style="double">
        <color indexed="64"/>
      </left>
      <right style="double">
        <color indexed="64"/>
      </right>
      <top/>
      <bottom/>
      <diagonal/>
    </border>
    <border>
      <left style="double">
        <color indexed="64"/>
      </left>
      <right style="double">
        <color indexed="64"/>
      </right>
      <top style="thin">
        <color indexed="64"/>
      </top>
      <bottom/>
      <diagonal/>
    </border>
    <border>
      <left style="double">
        <color indexed="64"/>
      </left>
      <right style="double">
        <color indexed="64"/>
      </right>
      <top/>
      <bottom style="thin">
        <color indexed="64"/>
      </bottom>
      <diagonal/>
    </border>
    <border>
      <left style="thin">
        <color indexed="64"/>
      </left>
      <right/>
      <top style="thin">
        <color indexed="64"/>
      </top>
      <bottom/>
      <diagonal/>
    </border>
    <border>
      <left style="thin">
        <color indexed="64"/>
      </left>
      <right/>
      <top/>
      <bottom style="thin">
        <color indexed="64"/>
      </bottom>
      <diagonal/>
    </border>
    <border>
      <left/>
      <right style="thin">
        <color indexed="64"/>
      </right>
      <top style="thin">
        <color indexed="64"/>
      </top>
      <bottom/>
      <diagonal/>
    </border>
    <border>
      <left style="thin">
        <color indexed="64"/>
      </left>
      <right style="thin">
        <color indexed="64"/>
      </right>
      <top/>
      <bottom/>
      <diagonal/>
    </border>
    <border>
      <left/>
      <right style="thin">
        <color indexed="64"/>
      </right>
      <top/>
      <bottom/>
      <diagonal/>
    </border>
    <border>
      <left/>
      <right style="thin">
        <color indexed="64"/>
      </right>
      <top/>
      <bottom style="double">
        <color indexed="64"/>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double">
        <color indexed="64"/>
      </left>
      <right style="thin">
        <color indexed="64"/>
      </right>
      <top/>
      <bottom style="thin">
        <color indexed="64"/>
      </bottom>
      <diagonal/>
    </border>
  </borders>
  <cellStyleXfs count="4">
    <xf numFmtId="0" fontId="0" fillId="0" borderId="0"/>
    <xf numFmtId="43" fontId="1" fillId="0" borderId="0" applyFont="0" applyFill="0" applyBorder="0" applyAlignment="0" applyProtection="0"/>
    <xf numFmtId="0" fontId="1" fillId="0" borderId="0"/>
    <xf numFmtId="43" fontId="1" fillId="0" borderId="0" applyFont="0" applyFill="0" applyBorder="0" applyAlignment="0" applyProtection="0"/>
  </cellStyleXfs>
  <cellXfs count="189">
    <xf numFmtId="0" fontId="0" fillId="0" borderId="0" xfId="0"/>
    <xf numFmtId="0" fontId="2" fillId="0" borderId="0" xfId="0" applyFont="1" applyBorder="1"/>
    <xf numFmtId="0" fontId="3" fillId="0" borderId="0" xfId="0" applyFont="1" applyBorder="1"/>
    <xf numFmtId="0" fontId="2" fillId="0" borderId="0" xfId="0" applyFont="1" applyBorder="1" applyAlignment="1">
      <alignment vertical="top"/>
    </xf>
    <xf numFmtId="3" fontId="3" fillId="0" borderId="0" xfId="0" applyNumberFormat="1" applyFont="1" applyBorder="1" applyAlignment="1">
      <alignment horizontal="right"/>
    </xf>
    <xf numFmtId="0" fontId="3" fillId="0" borderId="0" xfId="0" applyFont="1"/>
    <xf numFmtId="3" fontId="3" fillId="0" borderId="0" xfId="0" applyNumberFormat="1" applyFont="1" applyFill="1" applyBorder="1"/>
    <xf numFmtId="2" fontId="4" fillId="0" borderId="0" xfId="0" applyNumberFormat="1" applyFont="1" applyFill="1" applyBorder="1" applyAlignment="1">
      <alignment horizontal="center"/>
    </xf>
    <xf numFmtId="2" fontId="3" fillId="0" borderId="0" xfId="0" applyNumberFormat="1" applyFont="1" applyFill="1" applyBorder="1" applyAlignment="1">
      <alignment horizontal="center"/>
    </xf>
    <xf numFmtId="2" fontId="2" fillId="0" borderId="0" xfId="0" applyNumberFormat="1" applyFont="1" applyFill="1" applyBorder="1" applyAlignment="1">
      <alignment horizontal="left" vertical="top"/>
    </xf>
    <xf numFmtId="2" fontId="2" fillId="0" borderId="0" xfId="0" applyNumberFormat="1" applyFont="1" applyFill="1" applyBorder="1" applyAlignment="1">
      <alignment horizontal="left"/>
    </xf>
    <xf numFmtId="2" fontId="2" fillId="0" borderId="0" xfId="0" applyNumberFormat="1" applyFont="1" applyFill="1" applyAlignment="1">
      <alignment horizontal="left"/>
    </xf>
    <xf numFmtId="0" fontId="3" fillId="0" borderId="0" xfId="0" applyFont="1" applyBorder="1" applyAlignment="1">
      <alignment horizontal="left" wrapText="1"/>
    </xf>
    <xf numFmtId="43" fontId="3" fillId="0" borderId="0" xfId="1" applyFont="1" applyBorder="1" applyAlignment="1" applyProtection="1">
      <alignment horizontal="center"/>
      <protection locked="0"/>
    </xf>
    <xf numFmtId="3" fontId="2" fillId="0" borderId="0" xfId="0" applyNumberFormat="1" applyFont="1" applyBorder="1" applyAlignment="1">
      <alignment horizontal="right"/>
    </xf>
    <xf numFmtId="3" fontId="3" fillId="0" borderId="0" xfId="0" applyNumberFormat="1" applyFont="1" applyFill="1" applyBorder="1" applyAlignment="1">
      <alignment horizontal="left"/>
    </xf>
    <xf numFmtId="3" fontId="3" fillId="0" borderId="2" xfId="0" applyNumberFormat="1" applyFont="1" applyBorder="1" applyAlignment="1">
      <alignment horizontal="right"/>
    </xf>
    <xf numFmtId="43" fontId="3" fillId="0" borderId="0" xfId="1" applyFont="1" applyFill="1" applyBorder="1"/>
    <xf numFmtId="43" fontId="3" fillId="0" borderId="0" xfId="1" applyFont="1"/>
    <xf numFmtId="43" fontId="3" fillId="0" borderId="3" xfId="1" applyFont="1" applyFill="1" applyBorder="1"/>
    <xf numFmtId="43" fontId="3" fillId="0" borderId="4" xfId="1" applyFont="1" applyFill="1" applyBorder="1"/>
    <xf numFmtId="3" fontId="2" fillId="0" borderId="5" xfId="0" applyNumberFormat="1" applyFont="1" applyBorder="1" applyAlignment="1">
      <alignment horizontal="right"/>
    </xf>
    <xf numFmtId="3" fontId="3" fillId="0" borderId="0" xfId="0" applyNumberFormat="1" applyFont="1" applyBorder="1" applyAlignment="1">
      <alignment horizontal="left"/>
    </xf>
    <xf numFmtId="2" fontId="3" fillId="0" borderId="2" xfId="0" applyNumberFormat="1" applyFont="1" applyFill="1" applyBorder="1" applyAlignment="1">
      <alignment horizontal="center"/>
    </xf>
    <xf numFmtId="0" fontId="2" fillId="0" borderId="0" xfId="0" applyFont="1" applyBorder="1" applyAlignment="1">
      <alignment horizontal="right" wrapText="1"/>
    </xf>
    <xf numFmtId="43" fontId="2" fillId="0" borderId="7" xfId="1" applyFont="1" applyBorder="1" applyAlignment="1">
      <alignment horizontal="right"/>
    </xf>
    <xf numFmtId="3" fontId="2" fillId="0" borderId="0" xfId="0" applyNumberFormat="1" applyFont="1" applyBorder="1" applyAlignment="1">
      <alignment horizontal="left"/>
    </xf>
    <xf numFmtId="3" fontId="3" fillId="0" borderId="2" xfId="0" applyNumberFormat="1" applyFont="1" applyBorder="1" applyAlignment="1">
      <alignment horizontal="left"/>
    </xf>
    <xf numFmtId="2" fontId="3" fillId="0" borderId="2" xfId="0" applyNumberFormat="1" applyFont="1" applyFill="1" applyBorder="1" applyAlignment="1">
      <alignment horizontal="left"/>
    </xf>
    <xf numFmtId="49" fontId="1" fillId="0" borderId="0" xfId="0" applyNumberFormat="1" applyFont="1" applyBorder="1" applyAlignment="1">
      <alignment horizontal="left"/>
    </xf>
    <xf numFmtId="3" fontId="1" fillId="0" borderId="0" xfId="0" applyNumberFormat="1" applyFont="1" applyFill="1" applyBorder="1" applyAlignment="1">
      <alignment wrapText="1"/>
    </xf>
    <xf numFmtId="0" fontId="1" fillId="0" borderId="0" xfId="0" applyFont="1"/>
    <xf numFmtId="0" fontId="1" fillId="0" borderId="0" xfId="0" applyFont="1" applyAlignment="1">
      <alignment horizontal="center"/>
    </xf>
    <xf numFmtId="43" fontId="1" fillId="0" borderId="0" xfId="1" applyFont="1" applyFill="1" applyBorder="1"/>
    <xf numFmtId="43" fontId="1" fillId="0" borderId="0" xfId="1" applyFont="1" applyBorder="1" applyAlignment="1">
      <alignment horizontal="right"/>
    </xf>
    <xf numFmtId="8" fontId="3" fillId="0" borderId="0" xfId="0" applyNumberFormat="1" applyFont="1"/>
    <xf numFmtId="43" fontId="1" fillId="0" borderId="8" xfId="1" applyFont="1" applyBorder="1" applyAlignment="1">
      <alignment horizontal="right"/>
    </xf>
    <xf numFmtId="43" fontId="1" fillId="0" borderId="7" xfId="1" applyFont="1" applyBorder="1" applyAlignment="1">
      <alignment horizontal="right"/>
    </xf>
    <xf numFmtId="43" fontId="1" fillId="0" borderId="7" xfId="1" applyFont="1" applyBorder="1" applyAlignment="1">
      <alignment horizontal="center"/>
    </xf>
    <xf numFmtId="43" fontId="1" fillId="0" borderId="9" xfId="1" applyFont="1" applyBorder="1" applyAlignment="1">
      <alignment horizontal="right"/>
    </xf>
    <xf numFmtId="14" fontId="1" fillId="0" borderId="2" xfId="0" applyNumberFormat="1" applyFont="1" applyBorder="1" applyAlignment="1">
      <alignment horizontal="left"/>
    </xf>
    <xf numFmtId="164" fontId="1" fillId="0" borderId="0" xfId="1" applyNumberFormat="1" applyFont="1" applyAlignment="1">
      <alignment horizontal="left"/>
    </xf>
    <xf numFmtId="164" fontId="1" fillId="0" borderId="0" xfId="1" applyNumberFormat="1" applyFont="1" applyBorder="1" applyAlignment="1">
      <alignment horizontal="left"/>
    </xf>
    <xf numFmtId="3" fontId="1" fillId="0" borderId="0" xfId="0" applyNumberFormat="1" applyFont="1" applyBorder="1" applyAlignment="1">
      <alignment horizontal="right"/>
    </xf>
    <xf numFmtId="164" fontId="1" fillId="0" borderId="0" xfId="1" applyNumberFormat="1" applyFont="1" applyAlignment="1">
      <alignment horizontal="right"/>
    </xf>
    <xf numFmtId="0" fontId="1" fillId="0" borderId="0" xfId="0" applyFont="1" applyBorder="1"/>
    <xf numFmtId="0" fontId="1" fillId="0" borderId="0" xfId="0" applyFont="1" applyBorder="1" applyAlignment="1">
      <alignment wrapText="1"/>
    </xf>
    <xf numFmtId="0" fontId="1" fillId="0" borderId="0" xfId="0" applyFont="1" applyAlignment="1">
      <alignment wrapText="1"/>
    </xf>
    <xf numFmtId="43" fontId="1" fillId="0" borderId="0" xfId="1" applyFont="1"/>
    <xf numFmtId="3" fontId="1" fillId="0" borderId="10" xfId="0" applyNumberFormat="1" applyFont="1" applyBorder="1" applyAlignment="1">
      <alignment horizontal="right"/>
    </xf>
    <xf numFmtId="3" fontId="1" fillId="0" borderId="5" xfId="0" applyNumberFormat="1" applyFont="1" applyBorder="1" applyAlignment="1">
      <alignment horizontal="right"/>
    </xf>
    <xf numFmtId="3" fontId="1" fillId="0" borderId="11" xfId="0" applyNumberFormat="1" applyFont="1" applyBorder="1" applyAlignment="1">
      <alignment horizontal="right"/>
    </xf>
    <xf numFmtId="43" fontId="3" fillId="0" borderId="0" xfId="1" applyFont="1" applyFill="1"/>
    <xf numFmtId="3" fontId="1" fillId="0" borderId="0" xfId="0" applyNumberFormat="1" applyFont="1" applyFill="1" applyBorder="1"/>
    <xf numFmtId="0" fontId="1" fillId="0" borderId="0" xfId="0" applyFont="1" applyBorder="1" applyAlignment="1">
      <alignment horizontal="center"/>
    </xf>
    <xf numFmtId="43" fontId="1" fillId="0" borderId="0" xfId="1" applyFont="1" applyBorder="1" applyAlignment="1" applyProtection="1">
      <alignment horizontal="center"/>
      <protection locked="0"/>
    </xf>
    <xf numFmtId="2" fontId="1" fillId="0" borderId="0" xfId="0" applyNumberFormat="1" applyFont="1" applyBorder="1" applyAlignment="1">
      <alignment horizontal="center"/>
    </xf>
    <xf numFmtId="3" fontId="1" fillId="0" borderId="1" xfId="0" applyNumberFormat="1" applyFont="1" applyFill="1" applyBorder="1"/>
    <xf numFmtId="2" fontId="1" fillId="0" borderId="0" xfId="0" applyNumberFormat="1" applyFont="1" applyBorder="1"/>
    <xf numFmtId="43" fontId="1" fillId="0" borderId="3" xfId="1" applyFont="1" applyFill="1" applyBorder="1"/>
    <xf numFmtId="43" fontId="1" fillId="0" borderId="4" xfId="1" applyFont="1" applyFill="1" applyBorder="1"/>
    <xf numFmtId="3" fontId="6" fillId="0" borderId="0" xfId="0" applyNumberFormat="1" applyFont="1" applyFill="1" applyBorder="1"/>
    <xf numFmtId="3" fontId="1" fillId="0" borderId="3" xfId="0" applyNumberFormat="1" applyFont="1" applyBorder="1" applyAlignment="1">
      <alignment horizontal="right"/>
    </xf>
    <xf numFmtId="43" fontId="1" fillId="0" borderId="12" xfId="1" applyFont="1" applyBorder="1" applyAlignment="1" applyProtection="1">
      <alignment horizontal="center"/>
      <protection locked="0"/>
    </xf>
    <xf numFmtId="2" fontId="1" fillId="0" borderId="13" xfId="0" applyNumberFormat="1" applyFont="1" applyFill="1" applyBorder="1" applyAlignment="1">
      <alignment horizontal="center" vertical="top"/>
    </xf>
    <xf numFmtId="43" fontId="1" fillId="0" borderId="14" xfId="1" applyFont="1" applyFill="1" applyBorder="1"/>
    <xf numFmtId="43" fontId="1" fillId="0" borderId="12" xfId="1" applyFont="1" applyFill="1" applyBorder="1"/>
    <xf numFmtId="43" fontId="1" fillId="0" borderId="15" xfId="1" applyFont="1" applyFill="1" applyBorder="1"/>
    <xf numFmtId="3" fontId="1" fillId="0" borderId="1" xfId="0" applyNumberFormat="1" applyFont="1" applyBorder="1" applyAlignment="1">
      <alignment horizontal="right"/>
    </xf>
    <xf numFmtId="43" fontId="1" fillId="0" borderId="17" xfId="1" applyFont="1" applyFill="1" applyBorder="1"/>
    <xf numFmtId="0" fontId="1" fillId="0" borderId="0" xfId="0" applyNumberFormat="1" applyFont="1" applyBorder="1" applyAlignment="1">
      <alignment wrapText="1"/>
    </xf>
    <xf numFmtId="3" fontId="1" fillId="0" borderId="0" xfId="0" applyNumberFormat="1" applyFont="1" applyBorder="1" applyAlignment="1">
      <alignment horizontal="left"/>
    </xf>
    <xf numFmtId="3" fontId="1" fillId="2" borderId="18" xfId="0" applyNumberFormat="1" applyFont="1" applyFill="1" applyBorder="1" applyAlignment="1">
      <alignment horizontal="right"/>
    </xf>
    <xf numFmtId="2" fontId="1" fillId="0" borderId="6" xfId="0" applyNumberFormat="1" applyFont="1" applyFill="1" applyBorder="1" applyAlignment="1">
      <alignment horizontal="center" vertical="top"/>
    </xf>
    <xf numFmtId="3" fontId="1" fillId="0" borderId="3" xfId="0" applyNumberFormat="1" applyFont="1" applyFill="1" applyBorder="1" applyAlignment="1">
      <alignment wrapText="1"/>
    </xf>
    <xf numFmtId="43" fontId="1" fillId="0" borderId="14" xfId="1" applyFont="1" applyBorder="1" applyAlignment="1" applyProtection="1">
      <alignment horizontal="center"/>
      <protection locked="0"/>
    </xf>
    <xf numFmtId="0" fontId="1" fillId="0" borderId="0" xfId="0" applyFont="1" applyAlignment="1">
      <alignment horizontal="left"/>
    </xf>
    <xf numFmtId="3" fontId="1" fillId="0" borderId="5" xfId="0" applyNumberFormat="1" applyFont="1" applyFill="1" applyBorder="1" applyAlignment="1">
      <alignment horizontal="right"/>
    </xf>
    <xf numFmtId="2" fontId="1" fillId="0" borderId="16" xfId="0" applyNumberFormat="1" applyFont="1" applyFill="1" applyBorder="1" applyAlignment="1">
      <alignment horizontal="center" vertical="top"/>
    </xf>
    <xf numFmtId="3" fontId="1" fillId="0" borderId="1" xfId="0" applyNumberFormat="1" applyFont="1" applyFill="1" applyBorder="1" applyAlignment="1">
      <alignment wrapText="1"/>
    </xf>
    <xf numFmtId="3" fontId="1" fillId="0" borderId="1" xfId="0" applyNumberFormat="1" applyFont="1" applyFill="1" applyBorder="1" applyAlignment="1">
      <alignment horizontal="right"/>
    </xf>
    <xf numFmtId="3" fontId="1" fillId="0" borderId="11" xfId="0" applyNumberFormat="1" applyFont="1" applyFill="1" applyBorder="1" applyAlignment="1">
      <alignment horizontal="right"/>
    </xf>
    <xf numFmtId="43" fontId="1" fillId="0" borderId="9" xfId="1" applyFont="1" applyFill="1" applyBorder="1" applyAlignment="1">
      <alignment horizontal="right"/>
    </xf>
    <xf numFmtId="43" fontId="1" fillId="0" borderId="7" xfId="1" applyFont="1" applyFill="1" applyBorder="1" applyAlignment="1">
      <alignment horizontal="right"/>
    </xf>
    <xf numFmtId="164" fontId="1" fillId="0" borderId="0" xfId="1" applyNumberFormat="1" applyFont="1" applyFill="1" applyBorder="1" applyAlignment="1">
      <alignment horizontal="left"/>
    </xf>
    <xf numFmtId="164" fontId="1" fillId="0" borderId="0" xfId="1" applyNumberFormat="1" applyFont="1" applyFill="1" applyAlignment="1">
      <alignment horizontal="left"/>
    </xf>
    <xf numFmtId="0" fontId="1" fillId="0" borderId="13" xfId="0" applyFont="1" applyBorder="1" applyAlignment="1">
      <alignment horizontal="center" vertical="top"/>
    </xf>
    <xf numFmtId="0" fontId="1" fillId="0" borderId="16" xfId="0" applyFont="1" applyBorder="1" applyAlignment="1">
      <alignment horizontal="center" vertical="top"/>
    </xf>
    <xf numFmtId="3" fontId="1" fillId="0" borderId="0" xfId="0" applyNumberFormat="1" applyFont="1" applyFill="1" applyBorder="1" applyAlignment="1">
      <alignment horizontal="right"/>
    </xf>
    <xf numFmtId="0" fontId="1" fillId="0" borderId="0" xfId="0" applyNumberFormat="1" applyFont="1" applyFill="1" applyBorder="1" applyAlignment="1">
      <alignment horizontal="left" wrapText="1" indent="2"/>
    </xf>
    <xf numFmtId="3" fontId="1" fillId="0" borderId="1" xfId="0" applyNumberFormat="1" applyFont="1" applyBorder="1" applyAlignment="1">
      <alignment horizontal="left"/>
    </xf>
    <xf numFmtId="0" fontId="1" fillId="0" borderId="0" xfId="0" applyFont="1" applyFill="1" applyBorder="1"/>
    <xf numFmtId="164" fontId="1" fillId="0" borderId="0" xfId="1" applyNumberFormat="1" applyFont="1" applyFill="1" applyAlignment="1">
      <alignment horizontal="right"/>
    </xf>
    <xf numFmtId="0" fontId="1" fillId="0" borderId="0" xfId="0" applyFont="1" applyFill="1"/>
    <xf numFmtId="3" fontId="1" fillId="0" borderId="0" xfId="0" applyNumberFormat="1" applyFont="1" applyFill="1" applyBorder="1" applyAlignment="1">
      <alignment horizontal="left"/>
    </xf>
    <xf numFmtId="49" fontId="1" fillId="0" borderId="0" xfId="0" applyNumberFormat="1" applyFont="1" applyBorder="1" applyAlignment="1">
      <alignment horizontal="center"/>
    </xf>
    <xf numFmtId="3" fontId="1" fillId="0" borderId="1" xfId="0" applyNumberFormat="1" applyFont="1" applyFill="1" applyBorder="1" applyAlignment="1">
      <alignment horizontal="left" indent="3"/>
    </xf>
    <xf numFmtId="2" fontId="1" fillId="0" borderId="0" xfId="0" applyNumberFormat="1" applyFont="1" applyFill="1" applyBorder="1" applyAlignment="1">
      <alignment horizontal="center" vertical="top"/>
    </xf>
    <xf numFmtId="43" fontId="1" fillId="0" borderId="0" xfId="1" applyFont="1" applyFill="1" applyBorder="1" applyAlignment="1">
      <alignment horizontal="right"/>
    </xf>
    <xf numFmtId="3" fontId="1" fillId="0" borderId="1" xfId="0" applyNumberFormat="1" applyFont="1" applyFill="1" applyBorder="1" applyAlignment="1">
      <alignment horizontal="left"/>
    </xf>
    <xf numFmtId="3" fontId="1" fillId="0" borderId="2" xfId="0" applyNumberFormat="1" applyFont="1" applyFill="1" applyBorder="1" applyAlignment="1">
      <alignment horizontal="left"/>
    </xf>
    <xf numFmtId="0" fontId="2" fillId="0" borderId="0" xfId="0" applyFont="1" applyBorder="1" applyAlignment="1">
      <alignment horizontal="right" wrapText="1"/>
    </xf>
    <xf numFmtId="43" fontId="1" fillId="0" borderId="0" xfId="1" applyFont="1" applyAlignment="1">
      <alignment horizontal="right"/>
    </xf>
    <xf numFmtId="43" fontId="1" fillId="0" borderId="0" xfId="1" applyFont="1" applyAlignment="1">
      <alignment horizontal="left"/>
    </xf>
    <xf numFmtId="0" fontId="9" fillId="0" borderId="0" xfId="0" applyFont="1" applyAlignment="1">
      <alignment horizontal="center"/>
    </xf>
    <xf numFmtId="0" fontId="5" fillId="0" borderId="0" xfId="0" applyFont="1" applyAlignment="1">
      <alignment horizontal="center"/>
    </xf>
    <xf numFmtId="49" fontId="1" fillId="0" borderId="0" xfId="0" applyNumberFormat="1" applyFont="1" applyAlignment="1">
      <alignment horizontal="center"/>
    </xf>
    <xf numFmtId="0" fontId="1" fillId="0" borderId="0" xfId="0" applyFont="1" applyBorder="1" applyAlignment="1">
      <alignment horizontal="left" wrapText="1" indent="5"/>
    </xf>
    <xf numFmtId="0" fontId="1" fillId="0" borderId="0" xfId="0" applyFont="1" applyBorder="1" applyAlignment="1">
      <alignment horizontal="center" wrapText="1"/>
    </xf>
    <xf numFmtId="0" fontId="1" fillId="0" borderId="0" xfId="0" applyFont="1" applyBorder="1" applyAlignment="1">
      <alignment horizontal="left" wrapText="1" indent="6"/>
    </xf>
    <xf numFmtId="0" fontId="5" fillId="0" borderId="0" xfId="0" applyFont="1" applyBorder="1" applyAlignment="1">
      <alignment horizontal="right" wrapText="1"/>
    </xf>
    <xf numFmtId="0" fontId="1" fillId="0" borderId="0" xfId="0" applyFont="1" applyBorder="1" applyAlignment="1">
      <alignment horizontal="left" vertical="top" wrapText="1"/>
    </xf>
    <xf numFmtId="49" fontId="9" fillId="0" borderId="0" xfId="0" applyNumberFormat="1" applyFont="1" applyAlignment="1">
      <alignment horizontal="center"/>
    </xf>
    <xf numFmtId="0" fontId="8" fillId="0" borderId="0" xfId="0" applyFont="1" applyAlignment="1">
      <alignment vertical="top" wrapText="1"/>
    </xf>
    <xf numFmtId="49" fontId="7" fillId="0" borderId="0" xfId="0" applyNumberFormat="1" applyFont="1" applyAlignment="1">
      <alignment vertical="top" wrapText="1"/>
    </xf>
    <xf numFmtId="0" fontId="8" fillId="0" borderId="0" xfId="0" applyFont="1" applyBorder="1" applyAlignment="1">
      <alignment vertical="top" wrapText="1"/>
    </xf>
    <xf numFmtId="0" fontId="1" fillId="0" borderId="0" xfId="0" applyFont="1" applyAlignment="1">
      <alignment horizontal="left" wrapText="1" indent="6"/>
    </xf>
    <xf numFmtId="0" fontId="1" fillId="0" borderId="0" xfId="0" applyFont="1" applyAlignment="1">
      <alignment horizontal="left" wrapText="1" indent="5"/>
    </xf>
    <xf numFmtId="0" fontId="1" fillId="0" borderId="0" xfId="0" applyFont="1" applyAlignment="1">
      <alignment horizontal="center" wrapText="1"/>
    </xf>
    <xf numFmtId="0" fontId="5" fillId="0" borderId="0" xfId="0" applyFont="1" applyAlignment="1">
      <alignment horizontal="right" wrapText="1"/>
    </xf>
    <xf numFmtId="0" fontId="1" fillId="0" borderId="0" xfId="0" applyFont="1" applyAlignment="1">
      <alignment horizontal="left" vertical="top" wrapText="1"/>
    </xf>
    <xf numFmtId="0" fontId="2" fillId="0" borderId="0" xfId="0" applyFont="1" applyAlignment="1">
      <alignment horizontal="left" wrapText="1"/>
    </xf>
    <xf numFmtId="3" fontId="1" fillId="0" borderId="0" xfId="0" applyNumberFormat="1" applyFont="1" applyAlignment="1">
      <alignment horizontal="right"/>
    </xf>
    <xf numFmtId="2" fontId="4" fillId="0" borderId="0" xfId="0" applyNumberFormat="1" applyFont="1" applyAlignment="1">
      <alignment horizontal="center"/>
    </xf>
    <xf numFmtId="3" fontId="1" fillId="0" borderId="0" xfId="0" applyNumberFormat="1" applyFont="1"/>
    <xf numFmtId="43" fontId="1" fillId="0" borderId="1" xfId="1" applyFont="1" applyBorder="1"/>
    <xf numFmtId="3" fontId="2" fillId="0" borderId="0" xfId="0" applyNumberFormat="1" applyFont="1" applyAlignment="1">
      <alignment horizontal="right"/>
    </xf>
    <xf numFmtId="43" fontId="1" fillId="0" borderId="0" xfId="1" applyFont="1" applyFill="1"/>
    <xf numFmtId="8" fontId="1" fillId="0" borderId="0" xfId="0" applyNumberFormat="1" applyFont="1"/>
    <xf numFmtId="3" fontId="1" fillId="0" borderId="0" xfId="0" applyNumberFormat="1" applyFont="1" applyAlignment="1">
      <alignment horizontal="center"/>
    </xf>
    <xf numFmtId="43" fontId="1" fillId="0" borderId="0" xfId="1" applyFont="1" applyFill="1" applyBorder="1" applyAlignment="1">
      <alignment horizontal="left"/>
    </xf>
    <xf numFmtId="3" fontId="5" fillId="0" borderId="0" xfId="0" applyNumberFormat="1" applyFont="1" applyFill="1" applyBorder="1" applyAlignment="1">
      <alignment wrapText="1"/>
    </xf>
    <xf numFmtId="3" fontId="1" fillId="0" borderId="0" xfId="2" applyNumberFormat="1" applyAlignment="1">
      <alignment wrapText="1"/>
    </xf>
    <xf numFmtId="3" fontId="1" fillId="0" borderId="0" xfId="2" applyNumberFormat="1" applyAlignment="1">
      <alignment horizontal="right"/>
    </xf>
    <xf numFmtId="3" fontId="1" fillId="0" borderId="5" xfId="2" applyNumberFormat="1" applyBorder="1" applyAlignment="1">
      <alignment horizontal="right"/>
    </xf>
    <xf numFmtId="2" fontId="1" fillId="0" borderId="13" xfId="2" applyNumberFormat="1" applyBorder="1" applyAlignment="1">
      <alignment horizontal="center" vertical="top"/>
    </xf>
    <xf numFmtId="165" fontId="1" fillId="0" borderId="7" xfId="1" applyNumberFormat="1" applyFont="1" applyBorder="1" applyAlignment="1">
      <alignment horizontal="right"/>
    </xf>
    <xf numFmtId="165" fontId="1" fillId="0" borderId="7" xfId="1" applyNumberFormat="1" applyFont="1" applyBorder="1" applyAlignment="1">
      <alignment horizontal="center"/>
    </xf>
    <xf numFmtId="0" fontId="1" fillId="0" borderId="0" xfId="2" applyAlignment="1">
      <alignment horizontal="left" wrapText="1" indent="2"/>
    </xf>
    <xf numFmtId="0" fontId="1" fillId="0" borderId="0" xfId="2"/>
    <xf numFmtId="3" fontId="1" fillId="0" borderId="0" xfId="2" applyNumberFormat="1" applyAlignment="1">
      <alignment horizontal="left"/>
    </xf>
    <xf numFmtId="165" fontId="1" fillId="0" borderId="7" xfId="1" applyNumberFormat="1" applyFont="1" applyFill="1" applyBorder="1" applyAlignment="1">
      <alignment horizontal="right"/>
    </xf>
    <xf numFmtId="165" fontId="1" fillId="0" borderId="0" xfId="1" applyNumberFormat="1" applyFont="1" applyFill="1" applyBorder="1" applyAlignment="1">
      <alignment horizontal="left" wrapText="1"/>
    </xf>
    <xf numFmtId="165" fontId="1" fillId="0" borderId="0" xfId="1" applyNumberFormat="1" applyFont="1" applyFill="1" applyAlignment="1">
      <alignment horizontal="left"/>
    </xf>
    <xf numFmtId="165" fontId="1" fillId="0" borderId="0" xfId="1" applyNumberFormat="1" applyFont="1" applyFill="1" applyAlignment="1">
      <alignment horizontal="right"/>
    </xf>
    <xf numFmtId="3" fontId="5" fillId="0" borderId="0" xfId="2" applyNumberFormat="1" applyFont="1" applyAlignment="1">
      <alignment wrapText="1"/>
    </xf>
    <xf numFmtId="165" fontId="1" fillId="2" borderId="7" xfId="2" applyNumberFormat="1" applyFill="1" applyBorder="1" applyAlignment="1">
      <alignment horizontal="right"/>
    </xf>
    <xf numFmtId="3" fontId="1" fillId="0" borderId="0" xfId="2" applyNumberFormat="1" applyAlignment="1">
      <alignment horizontal="left" wrapText="1" indent="2"/>
    </xf>
    <xf numFmtId="3" fontId="1" fillId="2" borderId="1" xfId="2" applyNumberFormat="1" applyFill="1" applyBorder="1" applyAlignment="1">
      <alignment horizontal="center"/>
    </xf>
    <xf numFmtId="43" fontId="1" fillId="2" borderId="1" xfId="1" applyFont="1" applyFill="1" applyBorder="1" applyAlignment="1">
      <alignment horizontal="center"/>
    </xf>
    <xf numFmtId="3" fontId="2" fillId="0" borderId="0" xfId="2" applyNumberFormat="1" applyFont="1" applyAlignment="1">
      <alignment wrapText="1"/>
    </xf>
    <xf numFmtId="0" fontId="1" fillId="0" borderId="0" xfId="2" applyFill="1" applyAlignment="1">
      <alignment horizontal="left" wrapText="1" indent="2"/>
    </xf>
    <xf numFmtId="3" fontId="1" fillId="0" borderId="0" xfId="0" applyNumberFormat="1" applyFont="1" applyFill="1" applyBorder="1" applyAlignment="1">
      <alignment horizontal="left" wrapText="1" indent="2"/>
    </xf>
    <xf numFmtId="3" fontId="1" fillId="0" borderId="0" xfId="0" applyNumberFormat="1" applyFont="1" applyFill="1" applyBorder="1" applyAlignment="1">
      <alignment horizontal="left" wrapText="1" indent="4"/>
    </xf>
    <xf numFmtId="165" fontId="1" fillId="0" borderId="7" xfId="2" applyNumberFormat="1" applyFill="1" applyBorder="1" applyAlignment="1">
      <alignment horizontal="right"/>
    </xf>
    <xf numFmtId="0" fontId="1" fillId="0" borderId="0" xfId="0" applyFont="1" applyFill="1" applyAlignment="1">
      <alignment horizontal="left" wrapText="1" indent="2"/>
    </xf>
    <xf numFmtId="0" fontId="1" fillId="0" borderId="0" xfId="0" applyFont="1" applyBorder="1" applyAlignment="1">
      <alignment horizontal="left" vertical="top" wrapText="1"/>
    </xf>
    <xf numFmtId="0" fontId="1" fillId="0" borderId="0" xfId="0" applyFont="1" applyAlignment="1">
      <alignment horizontal="left"/>
    </xf>
    <xf numFmtId="3" fontId="1" fillId="0" borderId="0" xfId="0" applyNumberFormat="1" applyFont="1" applyFill="1"/>
    <xf numFmtId="3" fontId="1" fillId="0" borderId="0" xfId="0" applyNumberFormat="1" applyFont="1" applyFill="1" applyAlignment="1">
      <alignment horizontal="right"/>
    </xf>
    <xf numFmtId="0" fontId="3" fillId="0" borderId="1" xfId="0" applyFont="1" applyBorder="1"/>
    <xf numFmtId="3" fontId="3" fillId="0" borderId="1" xfId="0" applyNumberFormat="1" applyFont="1" applyFill="1" applyBorder="1"/>
    <xf numFmtId="3" fontId="3" fillId="0" borderId="1" xfId="0" applyNumberFormat="1" applyFont="1" applyBorder="1" applyAlignment="1">
      <alignment horizontal="right"/>
    </xf>
    <xf numFmtId="43" fontId="3" fillId="0" borderId="1" xfId="1" applyFont="1" applyFill="1" applyBorder="1"/>
    <xf numFmtId="3" fontId="1" fillId="0" borderId="0" xfId="0" applyNumberFormat="1" applyFont="1" applyFill="1" applyBorder="1" applyAlignment="1">
      <alignment horizontal="left" wrapText="1"/>
    </xf>
    <xf numFmtId="2" fontId="3" fillId="0" borderId="0" xfId="0" applyNumberFormat="1" applyFont="1" applyFill="1" applyBorder="1" applyAlignment="1">
      <alignment horizontal="left"/>
    </xf>
    <xf numFmtId="2" fontId="1" fillId="0" borderId="2" xfId="0" applyNumberFormat="1" applyFont="1" applyFill="1" applyBorder="1" applyAlignment="1">
      <alignment horizontal="left"/>
    </xf>
    <xf numFmtId="0" fontId="1" fillId="0" borderId="0" xfId="0" applyFont="1" applyBorder="1" applyAlignment="1">
      <alignment horizontal="left" vertical="top" wrapText="1"/>
    </xf>
    <xf numFmtId="0" fontId="1" fillId="0" borderId="0" xfId="0" applyFont="1" applyBorder="1" applyAlignment="1">
      <alignment horizontal="left" vertical="top" wrapText="1"/>
    </xf>
    <xf numFmtId="0" fontId="1" fillId="0" borderId="0" xfId="0" applyFont="1" applyAlignment="1">
      <alignment horizontal="left"/>
    </xf>
    <xf numFmtId="3" fontId="2" fillId="0" borderId="5" xfId="2" applyNumberFormat="1" applyFont="1" applyBorder="1" applyAlignment="1">
      <alignment wrapText="1"/>
    </xf>
    <xf numFmtId="3" fontId="2" fillId="0" borderId="14" xfId="2" applyNumberFormat="1" applyFont="1" applyBorder="1" applyAlignment="1">
      <alignment wrapText="1"/>
    </xf>
    <xf numFmtId="3" fontId="1" fillId="0" borderId="0" xfId="0" applyNumberFormat="1" applyFont="1" applyAlignment="1">
      <alignment wrapText="1"/>
    </xf>
    <xf numFmtId="43" fontId="1" fillId="0" borderId="19" xfId="1" applyFont="1" applyFill="1" applyBorder="1"/>
    <xf numFmtId="43" fontId="1" fillId="0" borderId="0" xfId="1" applyFont="1" applyBorder="1"/>
    <xf numFmtId="43" fontId="1" fillId="0" borderId="13" xfId="1" applyFont="1" applyFill="1" applyBorder="1" applyAlignment="1">
      <alignment horizontal="center" vertical="top"/>
    </xf>
    <xf numFmtId="43" fontId="1" fillId="0" borderId="5" xfId="1" applyFont="1" applyFill="1" applyBorder="1" applyAlignment="1">
      <alignment horizontal="right"/>
    </xf>
    <xf numFmtId="43" fontId="1" fillId="0" borderId="0" xfId="1" applyFont="1" applyBorder="1" applyAlignment="1">
      <alignment horizontal="left"/>
    </xf>
    <xf numFmtId="3" fontId="2" fillId="0" borderId="0" xfId="2" applyNumberFormat="1" applyFont="1" applyFill="1" applyAlignment="1">
      <alignment wrapText="1"/>
    </xf>
    <xf numFmtId="0" fontId="1" fillId="0" borderId="0" xfId="2" applyAlignment="1">
      <alignment horizontal="left" wrapText="1"/>
    </xf>
    <xf numFmtId="0" fontId="1" fillId="0" borderId="0" xfId="0" applyFont="1" applyBorder="1" applyAlignment="1">
      <alignment horizontal="left" vertical="top" wrapText="1"/>
    </xf>
    <xf numFmtId="0" fontId="1" fillId="0" borderId="0" xfId="0" applyFont="1" applyAlignment="1">
      <alignment horizontal="left"/>
    </xf>
    <xf numFmtId="0" fontId="8" fillId="0" borderId="1" xfId="0" applyFont="1" applyBorder="1" applyAlignment="1">
      <alignment horizontal="left" vertical="top" wrapText="1"/>
    </xf>
    <xf numFmtId="0" fontId="8" fillId="0" borderId="0" xfId="0" applyFont="1" applyAlignment="1">
      <alignment horizontal="left" vertical="top" wrapText="1"/>
    </xf>
    <xf numFmtId="0" fontId="1" fillId="0" borderId="0" xfId="0" applyFont="1" applyBorder="1" applyAlignment="1">
      <alignment horizontal="left" vertical="top" wrapText="1"/>
    </xf>
    <xf numFmtId="0" fontId="1" fillId="0" borderId="0" xfId="0" applyFont="1" applyAlignment="1">
      <alignment horizontal="left"/>
    </xf>
    <xf numFmtId="0" fontId="1" fillId="0" borderId="0" xfId="0" applyFont="1" applyBorder="1" applyAlignment="1">
      <alignment horizontal="left" wrapText="1"/>
    </xf>
    <xf numFmtId="0" fontId="1" fillId="0" borderId="0" xfId="0" applyFont="1" applyAlignment="1">
      <alignment horizontal="left" wrapText="1"/>
    </xf>
    <xf numFmtId="2" fontId="1" fillId="0" borderId="0" xfId="0" applyNumberFormat="1" applyFont="1" applyFill="1" applyBorder="1" applyAlignment="1">
      <alignment horizontal="left"/>
    </xf>
  </cellXfs>
  <cellStyles count="4">
    <cellStyle name="Comma" xfId="1" builtinId="3"/>
    <cellStyle name="Comma 2" xfId="3" xr:uid="{00000000-0005-0000-0000-000001000000}"/>
    <cellStyle name="Normal" xfId="0" builtinId="0"/>
    <cellStyle name="Normal 2" xfId="2" xr:uid="{00000000-0005-0000-0000-000003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drawings/drawing1.xml><?xml version="1.0" encoding="utf-8"?>
<xdr:wsDr xmlns:xdr="http://schemas.openxmlformats.org/drawingml/2006/spreadsheetDrawing" xmlns:a="http://schemas.openxmlformats.org/drawingml/2006/main">
  <xdr:twoCellAnchor>
    <xdr:from>
      <xdr:col>0</xdr:col>
      <xdr:colOff>0</xdr:colOff>
      <xdr:row>39</xdr:row>
      <xdr:rowOff>0</xdr:rowOff>
    </xdr:from>
    <xdr:to>
      <xdr:col>0</xdr:col>
      <xdr:colOff>0</xdr:colOff>
      <xdr:row>39</xdr:row>
      <xdr:rowOff>0</xdr:rowOff>
    </xdr:to>
    <xdr:sp macro="" textlink="">
      <xdr:nvSpPr>
        <xdr:cNvPr id="3547" name="AutoShape 1">
          <a:extLst>
            <a:ext uri="{FF2B5EF4-FFF2-40B4-BE49-F238E27FC236}">
              <a16:creationId xmlns:a16="http://schemas.microsoft.com/office/drawing/2014/main" id="{00000000-0008-0000-0300-0000DB0D0000}"/>
            </a:ext>
          </a:extLst>
        </xdr:cNvPr>
        <xdr:cNvSpPr>
          <a:spLocks/>
        </xdr:cNvSpPr>
      </xdr:nvSpPr>
      <xdr:spPr bwMode="auto">
        <a:xfrm>
          <a:off x="0" y="6962775"/>
          <a:ext cx="0" cy="0"/>
        </a:xfrm>
        <a:prstGeom prst="rightBrace">
          <a:avLst>
            <a:gd name="adj1" fmla="val -2147483648"/>
            <a:gd name="adj2" fmla="val 50000"/>
          </a:avLst>
        </a:prstGeom>
        <a:noFill/>
        <a:ln w="9525">
          <a:solidFill>
            <a:srgbClr val="000000"/>
          </a:solidFill>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0</xdr:col>
      <xdr:colOff>0</xdr:colOff>
      <xdr:row>39</xdr:row>
      <xdr:rowOff>0</xdr:rowOff>
    </xdr:from>
    <xdr:to>
      <xdr:col>0</xdr:col>
      <xdr:colOff>0</xdr:colOff>
      <xdr:row>39</xdr:row>
      <xdr:rowOff>0</xdr:rowOff>
    </xdr:to>
    <xdr:sp macro="" textlink="">
      <xdr:nvSpPr>
        <xdr:cNvPr id="3548" name="AutoShape 2">
          <a:extLst>
            <a:ext uri="{FF2B5EF4-FFF2-40B4-BE49-F238E27FC236}">
              <a16:creationId xmlns:a16="http://schemas.microsoft.com/office/drawing/2014/main" id="{00000000-0008-0000-0300-0000DC0D0000}"/>
            </a:ext>
          </a:extLst>
        </xdr:cNvPr>
        <xdr:cNvSpPr>
          <a:spLocks/>
        </xdr:cNvSpPr>
      </xdr:nvSpPr>
      <xdr:spPr bwMode="auto">
        <a:xfrm>
          <a:off x="0" y="6962775"/>
          <a:ext cx="0" cy="0"/>
        </a:xfrm>
        <a:prstGeom prst="rightBrace">
          <a:avLst>
            <a:gd name="adj1" fmla="val -2147483648"/>
            <a:gd name="adj2" fmla="val 50000"/>
          </a:avLst>
        </a:prstGeom>
        <a:noFill/>
        <a:ln w="9525">
          <a:solidFill>
            <a:srgbClr val="000000"/>
          </a:solidFill>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0</xdr:col>
      <xdr:colOff>0</xdr:colOff>
      <xdr:row>39</xdr:row>
      <xdr:rowOff>0</xdr:rowOff>
    </xdr:from>
    <xdr:to>
      <xdr:col>0</xdr:col>
      <xdr:colOff>0</xdr:colOff>
      <xdr:row>39</xdr:row>
      <xdr:rowOff>0</xdr:rowOff>
    </xdr:to>
    <xdr:sp macro="" textlink="">
      <xdr:nvSpPr>
        <xdr:cNvPr id="3549" name="AutoShape 3">
          <a:extLst>
            <a:ext uri="{FF2B5EF4-FFF2-40B4-BE49-F238E27FC236}">
              <a16:creationId xmlns:a16="http://schemas.microsoft.com/office/drawing/2014/main" id="{00000000-0008-0000-0300-0000DD0D0000}"/>
            </a:ext>
          </a:extLst>
        </xdr:cNvPr>
        <xdr:cNvSpPr>
          <a:spLocks/>
        </xdr:cNvSpPr>
      </xdr:nvSpPr>
      <xdr:spPr bwMode="auto">
        <a:xfrm>
          <a:off x="0" y="6962775"/>
          <a:ext cx="0" cy="0"/>
        </a:xfrm>
        <a:prstGeom prst="rightBrace">
          <a:avLst>
            <a:gd name="adj1" fmla="val -2147483648"/>
            <a:gd name="adj2" fmla="val 50000"/>
          </a:avLst>
        </a:prstGeom>
        <a:noFill/>
        <a:ln w="9525">
          <a:solidFill>
            <a:srgbClr val="000000"/>
          </a:solidFill>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0</xdr:col>
      <xdr:colOff>0</xdr:colOff>
      <xdr:row>39</xdr:row>
      <xdr:rowOff>0</xdr:rowOff>
    </xdr:from>
    <xdr:to>
      <xdr:col>0</xdr:col>
      <xdr:colOff>0</xdr:colOff>
      <xdr:row>39</xdr:row>
      <xdr:rowOff>0</xdr:rowOff>
    </xdr:to>
    <xdr:sp macro="" textlink="">
      <xdr:nvSpPr>
        <xdr:cNvPr id="3550" name="AutoShape 4">
          <a:extLst>
            <a:ext uri="{FF2B5EF4-FFF2-40B4-BE49-F238E27FC236}">
              <a16:creationId xmlns:a16="http://schemas.microsoft.com/office/drawing/2014/main" id="{00000000-0008-0000-0300-0000DE0D0000}"/>
            </a:ext>
          </a:extLst>
        </xdr:cNvPr>
        <xdr:cNvSpPr>
          <a:spLocks/>
        </xdr:cNvSpPr>
      </xdr:nvSpPr>
      <xdr:spPr bwMode="auto">
        <a:xfrm>
          <a:off x="0" y="6962775"/>
          <a:ext cx="0" cy="0"/>
        </a:xfrm>
        <a:prstGeom prst="rightBrace">
          <a:avLst>
            <a:gd name="adj1" fmla="val -2147483648"/>
            <a:gd name="adj2" fmla="val 50000"/>
          </a:avLst>
        </a:prstGeom>
        <a:noFill/>
        <a:ln w="9525">
          <a:solidFill>
            <a:srgbClr val="000000"/>
          </a:solidFill>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0</xdr:col>
      <xdr:colOff>0</xdr:colOff>
      <xdr:row>39</xdr:row>
      <xdr:rowOff>0</xdr:rowOff>
    </xdr:from>
    <xdr:to>
      <xdr:col>0</xdr:col>
      <xdr:colOff>0</xdr:colOff>
      <xdr:row>39</xdr:row>
      <xdr:rowOff>0</xdr:rowOff>
    </xdr:to>
    <xdr:sp macro="" textlink="">
      <xdr:nvSpPr>
        <xdr:cNvPr id="3551" name="AutoShape 5">
          <a:extLst>
            <a:ext uri="{FF2B5EF4-FFF2-40B4-BE49-F238E27FC236}">
              <a16:creationId xmlns:a16="http://schemas.microsoft.com/office/drawing/2014/main" id="{00000000-0008-0000-0300-0000DF0D0000}"/>
            </a:ext>
          </a:extLst>
        </xdr:cNvPr>
        <xdr:cNvSpPr>
          <a:spLocks/>
        </xdr:cNvSpPr>
      </xdr:nvSpPr>
      <xdr:spPr bwMode="auto">
        <a:xfrm>
          <a:off x="0" y="6962775"/>
          <a:ext cx="0" cy="0"/>
        </a:xfrm>
        <a:prstGeom prst="rightBrace">
          <a:avLst>
            <a:gd name="adj1" fmla="val -2147483648"/>
            <a:gd name="adj2" fmla="val 50000"/>
          </a:avLst>
        </a:prstGeom>
        <a:noFill/>
        <a:ln w="9525">
          <a:solidFill>
            <a:srgbClr val="000000"/>
          </a:solidFill>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0</xdr:col>
      <xdr:colOff>0</xdr:colOff>
      <xdr:row>39</xdr:row>
      <xdr:rowOff>0</xdr:rowOff>
    </xdr:from>
    <xdr:to>
      <xdr:col>0</xdr:col>
      <xdr:colOff>0</xdr:colOff>
      <xdr:row>39</xdr:row>
      <xdr:rowOff>0</xdr:rowOff>
    </xdr:to>
    <xdr:sp macro="" textlink="">
      <xdr:nvSpPr>
        <xdr:cNvPr id="3552" name="Line 6">
          <a:extLst>
            <a:ext uri="{FF2B5EF4-FFF2-40B4-BE49-F238E27FC236}">
              <a16:creationId xmlns:a16="http://schemas.microsoft.com/office/drawing/2014/main" id="{00000000-0008-0000-0300-0000E00D0000}"/>
            </a:ext>
          </a:extLst>
        </xdr:cNvPr>
        <xdr:cNvSpPr>
          <a:spLocks noChangeShapeType="1"/>
        </xdr:cNvSpPr>
      </xdr:nvSpPr>
      <xdr:spPr bwMode="auto">
        <a:xfrm>
          <a:off x="0" y="6962775"/>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0</xdr:colOff>
      <xdr:row>10</xdr:row>
      <xdr:rowOff>0</xdr:rowOff>
    </xdr:from>
    <xdr:to>
      <xdr:col>0</xdr:col>
      <xdr:colOff>0</xdr:colOff>
      <xdr:row>10</xdr:row>
      <xdr:rowOff>0</xdr:rowOff>
    </xdr:to>
    <xdr:sp macro="" textlink="">
      <xdr:nvSpPr>
        <xdr:cNvPr id="21979" name="AutoShape 1">
          <a:extLst>
            <a:ext uri="{FF2B5EF4-FFF2-40B4-BE49-F238E27FC236}">
              <a16:creationId xmlns:a16="http://schemas.microsoft.com/office/drawing/2014/main" id="{00000000-0008-0000-0500-0000DB550000}"/>
            </a:ext>
          </a:extLst>
        </xdr:cNvPr>
        <xdr:cNvSpPr>
          <a:spLocks/>
        </xdr:cNvSpPr>
      </xdr:nvSpPr>
      <xdr:spPr bwMode="auto">
        <a:xfrm>
          <a:off x="0" y="1619250"/>
          <a:ext cx="0" cy="0"/>
        </a:xfrm>
        <a:prstGeom prst="rightBrace">
          <a:avLst>
            <a:gd name="adj1" fmla="val -2147483648"/>
            <a:gd name="adj2" fmla="val 50000"/>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Lst>
      </xdr:spPr>
    </xdr:sp>
    <xdr:clientData/>
  </xdr:twoCellAnchor>
  <xdr:twoCellAnchor>
    <xdr:from>
      <xdr:col>0</xdr:col>
      <xdr:colOff>0</xdr:colOff>
      <xdr:row>10</xdr:row>
      <xdr:rowOff>0</xdr:rowOff>
    </xdr:from>
    <xdr:to>
      <xdr:col>0</xdr:col>
      <xdr:colOff>0</xdr:colOff>
      <xdr:row>10</xdr:row>
      <xdr:rowOff>0</xdr:rowOff>
    </xdr:to>
    <xdr:sp macro="" textlink="">
      <xdr:nvSpPr>
        <xdr:cNvPr id="21980" name="AutoShape 2">
          <a:extLst>
            <a:ext uri="{FF2B5EF4-FFF2-40B4-BE49-F238E27FC236}">
              <a16:creationId xmlns:a16="http://schemas.microsoft.com/office/drawing/2014/main" id="{00000000-0008-0000-0500-0000DC550000}"/>
            </a:ext>
          </a:extLst>
        </xdr:cNvPr>
        <xdr:cNvSpPr>
          <a:spLocks/>
        </xdr:cNvSpPr>
      </xdr:nvSpPr>
      <xdr:spPr bwMode="auto">
        <a:xfrm>
          <a:off x="0" y="1619250"/>
          <a:ext cx="0" cy="0"/>
        </a:xfrm>
        <a:prstGeom prst="rightBrace">
          <a:avLst>
            <a:gd name="adj1" fmla="val -2147483648"/>
            <a:gd name="adj2" fmla="val 50000"/>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Lst>
      </xdr:spPr>
    </xdr:sp>
    <xdr:clientData/>
  </xdr:twoCellAnchor>
  <xdr:twoCellAnchor>
    <xdr:from>
      <xdr:col>0</xdr:col>
      <xdr:colOff>0</xdr:colOff>
      <xdr:row>10</xdr:row>
      <xdr:rowOff>0</xdr:rowOff>
    </xdr:from>
    <xdr:to>
      <xdr:col>0</xdr:col>
      <xdr:colOff>0</xdr:colOff>
      <xdr:row>10</xdr:row>
      <xdr:rowOff>0</xdr:rowOff>
    </xdr:to>
    <xdr:sp macro="" textlink="">
      <xdr:nvSpPr>
        <xdr:cNvPr id="21981" name="AutoShape 3">
          <a:extLst>
            <a:ext uri="{FF2B5EF4-FFF2-40B4-BE49-F238E27FC236}">
              <a16:creationId xmlns:a16="http://schemas.microsoft.com/office/drawing/2014/main" id="{00000000-0008-0000-0500-0000DD550000}"/>
            </a:ext>
          </a:extLst>
        </xdr:cNvPr>
        <xdr:cNvSpPr>
          <a:spLocks/>
        </xdr:cNvSpPr>
      </xdr:nvSpPr>
      <xdr:spPr bwMode="auto">
        <a:xfrm>
          <a:off x="0" y="1619250"/>
          <a:ext cx="0" cy="0"/>
        </a:xfrm>
        <a:prstGeom prst="rightBrace">
          <a:avLst>
            <a:gd name="adj1" fmla="val -2147483648"/>
            <a:gd name="adj2" fmla="val 50000"/>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Lst>
      </xdr:spPr>
    </xdr:sp>
    <xdr:clientData/>
  </xdr:twoCellAnchor>
  <xdr:twoCellAnchor>
    <xdr:from>
      <xdr:col>0</xdr:col>
      <xdr:colOff>0</xdr:colOff>
      <xdr:row>10</xdr:row>
      <xdr:rowOff>0</xdr:rowOff>
    </xdr:from>
    <xdr:to>
      <xdr:col>0</xdr:col>
      <xdr:colOff>0</xdr:colOff>
      <xdr:row>10</xdr:row>
      <xdr:rowOff>0</xdr:rowOff>
    </xdr:to>
    <xdr:sp macro="" textlink="">
      <xdr:nvSpPr>
        <xdr:cNvPr id="21982" name="AutoShape 4">
          <a:extLst>
            <a:ext uri="{FF2B5EF4-FFF2-40B4-BE49-F238E27FC236}">
              <a16:creationId xmlns:a16="http://schemas.microsoft.com/office/drawing/2014/main" id="{00000000-0008-0000-0500-0000DE550000}"/>
            </a:ext>
          </a:extLst>
        </xdr:cNvPr>
        <xdr:cNvSpPr>
          <a:spLocks/>
        </xdr:cNvSpPr>
      </xdr:nvSpPr>
      <xdr:spPr bwMode="auto">
        <a:xfrm>
          <a:off x="0" y="1619250"/>
          <a:ext cx="0" cy="0"/>
        </a:xfrm>
        <a:prstGeom prst="rightBrace">
          <a:avLst>
            <a:gd name="adj1" fmla="val -2147483648"/>
            <a:gd name="adj2" fmla="val 50000"/>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Lst>
      </xdr:spPr>
    </xdr:sp>
    <xdr:clientData/>
  </xdr:twoCellAnchor>
  <xdr:twoCellAnchor>
    <xdr:from>
      <xdr:col>0</xdr:col>
      <xdr:colOff>0</xdr:colOff>
      <xdr:row>10</xdr:row>
      <xdr:rowOff>0</xdr:rowOff>
    </xdr:from>
    <xdr:to>
      <xdr:col>0</xdr:col>
      <xdr:colOff>0</xdr:colOff>
      <xdr:row>10</xdr:row>
      <xdr:rowOff>0</xdr:rowOff>
    </xdr:to>
    <xdr:sp macro="" textlink="">
      <xdr:nvSpPr>
        <xdr:cNvPr id="21983" name="AutoShape 5">
          <a:extLst>
            <a:ext uri="{FF2B5EF4-FFF2-40B4-BE49-F238E27FC236}">
              <a16:creationId xmlns:a16="http://schemas.microsoft.com/office/drawing/2014/main" id="{00000000-0008-0000-0500-0000DF550000}"/>
            </a:ext>
          </a:extLst>
        </xdr:cNvPr>
        <xdr:cNvSpPr>
          <a:spLocks/>
        </xdr:cNvSpPr>
      </xdr:nvSpPr>
      <xdr:spPr bwMode="auto">
        <a:xfrm>
          <a:off x="0" y="1619250"/>
          <a:ext cx="0" cy="0"/>
        </a:xfrm>
        <a:prstGeom prst="rightBrace">
          <a:avLst>
            <a:gd name="adj1" fmla="val -2147483648"/>
            <a:gd name="adj2" fmla="val 50000"/>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Lst>
      </xdr:spPr>
    </xdr:sp>
    <xdr:clientData/>
  </xdr:twoCellAnchor>
  <xdr:twoCellAnchor>
    <xdr:from>
      <xdr:col>0</xdr:col>
      <xdr:colOff>0</xdr:colOff>
      <xdr:row>10</xdr:row>
      <xdr:rowOff>0</xdr:rowOff>
    </xdr:from>
    <xdr:to>
      <xdr:col>0</xdr:col>
      <xdr:colOff>0</xdr:colOff>
      <xdr:row>10</xdr:row>
      <xdr:rowOff>0</xdr:rowOff>
    </xdr:to>
    <xdr:sp macro="" textlink="">
      <xdr:nvSpPr>
        <xdr:cNvPr id="21984" name="Line 6">
          <a:extLst>
            <a:ext uri="{FF2B5EF4-FFF2-40B4-BE49-F238E27FC236}">
              <a16:creationId xmlns:a16="http://schemas.microsoft.com/office/drawing/2014/main" id="{00000000-0008-0000-0500-0000E0550000}"/>
            </a:ext>
          </a:extLst>
        </xdr:cNvPr>
        <xdr:cNvSpPr>
          <a:spLocks noChangeShapeType="1"/>
        </xdr:cNvSpPr>
      </xdr:nvSpPr>
      <xdr:spPr bwMode="auto">
        <a:xfrm>
          <a:off x="0" y="16192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4</xdr:col>
      <xdr:colOff>9525</xdr:colOff>
      <xdr:row>23</xdr:row>
      <xdr:rowOff>257175</xdr:rowOff>
    </xdr:from>
    <xdr:to>
      <xdr:col>5</xdr:col>
      <xdr:colOff>314325</xdr:colOff>
      <xdr:row>23</xdr:row>
      <xdr:rowOff>257175</xdr:rowOff>
    </xdr:to>
    <xdr:sp macro="" textlink="">
      <xdr:nvSpPr>
        <xdr:cNvPr id="8" name="Line 7">
          <a:extLst>
            <a:ext uri="{FF2B5EF4-FFF2-40B4-BE49-F238E27FC236}">
              <a16:creationId xmlns:a16="http://schemas.microsoft.com/office/drawing/2014/main" id="{8AEC4BF1-1E81-4892-A137-CA97E44A453F}"/>
            </a:ext>
          </a:extLst>
        </xdr:cNvPr>
        <xdr:cNvSpPr>
          <a:spLocks noChangeShapeType="1"/>
        </xdr:cNvSpPr>
      </xdr:nvSpPr>
      <xdr:spPr bwMode="auto">
        <a:xfrm>
          <a:off x="5495925" y="5924550"/>
          <a:ext cx="38100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4</xdr:col>
      <xdr:colOff>9525</xdr:colOff>
      <xdr:row>25</xdr:row>
      <xdr:rowOff>1019175</xdr:rowOff>
    </xdr:from>
    <xdr:to>
      <xdr:col>5</xdr:col>
      <xdr:colOff>314325</xdr:colOff>
      <xdr:row>25</xdr:row>
      <xdr:rowOff>1019175</xdr:rowOff>
    </xdr:to>
    <xdr:sp macro="" textlink="">
      <xdr:nvSpPr>
        <xdr:cNvPr id="9" name="Line 8">
          <a:extLst>
            <a:ext uri="{FF2B5EF4-FFF2-40B4-BE49-F238E27FC236}">
              <a16:creationId xmlns:a16="http://schemas.microsoft.com/office/drawing/2014/main" id="{2BB12965-DA00-4CD7-B148-199B4917592D}"/>
            </a:ext>
          </a:extLst>
        </xdr:cNvPr>
        <xdr:cNvSpPr>
          <a:spLocks noChangeShapeType="1"/>
        </xdr:cNvSpPr>
      </xdr:nvSpPr>
      <xdr:spPr bwMode="auto">
        <a:xfrm>
          <a:off x="5495925" y="7334250"/>
          <a:ext cx="38100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type="triangle" w="med" len="med"/>
        </a:ln>
        <a:extLst>
          <a:ext uri="{909E8E84-426E-40DD-AFC4-6F175D3DCCD1}">
            <a14:hiddenFill xmlns:a14="http://schemas.microsoft.com/office/drawing/2010/main">
              <a:noFill/>
            </a14:hiddenFill>
          </a:ext>
        </a:extLst>
      </xdr:spPr>
    </xdr:sp>
    <xdr:clientData/>
  </xdr:twoCellAnchor>
</xdr:wsDr>
</file>

<file path=xl/drawings/drawing3.xml><?xml version="1.0" encoding="utf-8"?>
<xdr:wsDr xmlns:xdr="http://schemas.openxmlformats.org/drawingml/2006/spreadsheetDrawing" xmlns:a="http://schemas.openxmlformats.org/drawingml/2006/main">
  <xdr:twoCellAnchor>
    <xdr:from>
      <xdr:col>0</xdr:col>
      <xdr:colOff>0</xdr:colOff>
      <xdr:row>10</xdr:row>
      <xdr:rowOff>0</xdr:rowOff>
    </xdr:from>
    <xdr:to>
      <xdr:col>0</xdr:col>
      <xdr:colOff>0</xdr:colOff>
      <xdr:row>10</xdr:row>
      <xdr:rowOff>0</xdr:rowOff>
    </xdr:to>
    <xdr:sp macro="" textlink="">
      <xdr:nvSpPr>
        <xdr:cNvPr id="2" name="AutoShape 1">
          <a:extLst>
            <a:ext uri="{FF2B5EF4-FFF2-40B4-BE49-F238E27FC236}">
              <a16:creationId xmlns:a16="http://schemas.microsoft.com/office/drawing/2014/main" id="{3D9FF304-8C90-42E2-BB09-03D34C9B18E8}"/>
            </a:ext>
          </a:extLst>
        </xdr:cNvPr>
        <xdr:cNvSpPr>
          <a:spLocks/>
        </xdr:cNvSpPr>
      </xdr:nvSpPr>
      <xdr:spPr bwMode="auto">
        <a:xfrm>
          <a:off x="0" y="1619250"/>
          <a:ext cx="0" cy="0"/>
        </a:xfrm>
        <a:prstGeom prst="rightBrace">
          <a:avLst>
            <a:gd name="adj1" fmla="val -2147483648"/>
            <a:gd name="adj2" fmla="val 50000"/>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Lst>
      </xdr:spPr>
    </xdr:sp>
    <xdr:clientData/>
  </xdr:twoCellAnchor>
  <xdr:twoCellAnchor>
    <xdr:from>
      <xdr:col>0</xdr:col>
      <xdr:colOff>0</xdr:colOff>
      <xdr:row>10</xdr:row>
      <xdr:rowOff>0</xdr:rowOff>
    </xdr:from>
    <xdr:to>
      <xdr:col>0</xdr:col>
      <xdr:colOff>0</xdr:colOff>
      <xdr:row>10</xdr:row>
      <xdr:rowOff>0</xdr:rowOff>
    </xdr:to>
    <xdr:sp macro="" textlink="">
      <xdr:nvSpPr>
        <xdr:cNvPr id="3" name="AutoShape 2">
          <a:extLst>
            <a:ext uri="{FF2B5EF4-FFF2-40B4-BE49-F238E27FC236}">
              <a16:creationId xmlns:a16="http://schemas.microsoft.com/office/drawing/2014/main" id="{A7BA5D5D-93C3-4F10-B214-9BA91E03CDF0}"/>
            </a:ext>
          </a:extLst>
        </xdr:cNvPr>
        <xdr:cNvSpPr>
          <a:spLocks/>
        </xdr:cNvSpPr>
      </xdr:nvSpPr>
      <xdr:spPr bwMode="auto">
        <a:xfrm>
          <a:off x="0" y="1619250"/>
          <a:ext cx="0" cy="0"/>
        </a:xfrm>
        <a:prstGeom prst="rightBrace">
          <a:avLst>
            <a:gd name="adj1" fmla="val -2147483648"/>
            <a:gd name="adj2" fmla="val 50000"/>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Lst>
      </xdr:spPr>
    </xdr:sp>
    <xdr:clientData/>
  </xdr:twoCellAnchor>
  <xdr:twoCellAnchor>
    <xdr:from>
      <xdr:col>0</xdr:col>
      <xdr:colOff>0</xdr:colOff>
      <xdr:row>10</xdr:row>
      <xdr:rowOff>0</xdr:rowOff>
    </xdr:from>
    <xdr:to>
      <xdr:col>0</xdr:col>
      <xdr:colOff>0</xdr:colOff>
      <xdr:row>10</xdr:row>
      <xdr:rowOff>0</xdr:rowOff>
    </xdr:to>
    <xdr:sp macro="" textlink="">
      <xdr:nvSpPr>
        <xdr:cNvPr id="4" name="AutoShape 3">
          <a:extLst>
            <a:ext uri="{FF2B5EF4-FFF2-40B4-BE49-F238E27FC236}">
              <a16:creationId xmlns:a16="http://schemas.microsoft.com/office/drawing/2014/main" id="{DCC12629-6CC9-4E9D-BAC7-C4F4149EBF4D}"/>
            </a:ext>
          </a:extLst>
        </xdr:cNvPr>
        <xdr:cNvSpPr>
          <a:spLocks/>
        </xdr:cNvSpPr>
      </xdr:nvSpPr>
      <xdr:spPr bwMode="auto">
        <a:xfrm>
          <a:off x="0" y="1619250"/>
          <a:ext cx="0" cy="0"/>
        </a:xfrm>
        <a:prstGeom prst="rightBrace">
          <a:avLst>
            <a:gd name="adj1" fmla="val -2147483648"/>
            <a:gd name="adj2" fmla="val 50000"/>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Lst>
      </xdr:spPr>
    </xdr:sp>
    <xdr:clientData/>
  </xdr:twoCellAnchor>
  <xdr:twoCellAnchor>
    <xdr:from>
      <xdr:col>0</xdr:col>
      <xdr:colOff>0</xdr:colOff>
      <xdr:row>10</xdr:row>
      <xdr:rowOff>0</xdr:rowOff>
    </xdr:from>
    <xdr:to>
      <xdr:col>0</xdr:col>
      <xdr:colOff>0</xdr:colOff>
      <xdr:row>10</xdr:row>
      <xdr:rowOff>0</xdr:rowOff>
    </xdr:to>
    <xdr:sp macro="" textlink="">
      <xdr:nvSpPr>
        <xdr:cNvPr id="5" name="AutoShape 4">
          <a:extLst>
            <a:ext uri="{FF2B5EF4-FFF2-40B4-BE49-F238E27FC236}">
              <a16:creationId xmlns:a16="http://schemas.microsoft.com/office/drawing/2014/main" id="{939B18CC-5163-4D61-BD2F-4E80C5E40A7C}"/>
            </a:ext>
          </a:extLst>
        </xdr:cNvPr>
        <xdr:cNvSpPr>
          <a:spLocks/>
        </xdr:cNvSpPr>
      </xdr:nvSpPr>
      <xdr:spPr bwMode="auto">
        <a:xfrm>
          <a:off x="0" y="1619250"/>
          <a:ext cx="0" cy="0"/>
        </a:xfrm>
        <a:prstGeom prst="rightBrace">
          <a:avLst>
            <a:gd name="adj1" fmla="val -2147483648"/>
            <a:gd name="adj2" fmla="val 50000"/>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Lst>
      </xdr:spPr>
    </xdr:sp>
    <xdr:clientData/>
  </xdr:twoCellAnchor>
  <xdr:twoCellAnchor>
    <xdr:from>
      <xdr:col>0</xdr:col>
      <xdr:colOff>0</xdr:colOff>
      <xdr:row>10</xdr:row>
      <xdr:rowOff>0</xdr:rowOff>
    </xdr:from>
    <xdr:to>
      <xdr:col>0</xdr:col>
      <xdr:colOff>0</xdr:colOff>
      <xdr:row>10</xdr:row>
      <xdr:rowOff>0</xdr:rowOff>
    </xdr:to>
    <xdr:sp macro="" textlink="">
      <xdr:nvSpPr>
        <xdr:cNvPr id="6" name="AutoShape 5">
          <a:extLst>
            <a:ext uri="{FF2B5EF4-FFF2-40B4-BE49-F238E27FC236}">
              <a16:creationId xmlns:a16="http://schemas.microsoft.com/office/drawing/2014/main" id="{61B40198-6FBA-4C64-A595-99583CF88603}"/>
            </a:ext>
          </a:extLst>
        </xdr:cNvPr>
        <xdr:cNvSpPr>
          <a:spLocks/>
        </xdr:cNvSpPr>
      </xdr:nvSpPr>
      <xdr:spPr bwMode="auto">
        <a:xfrm>
          <a:off x="0" y="1619250"/>
          <a:ext cx="0" cy="0"/>
        </a:xfrm>
        <a:prstGeom prst="rightBrace">
          <a:avLst>
            <a:gd name="adj1" fmla="val -2147483648"/>
            <a:gd name="adj2" fmla="val 50000"/>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Lst>
      </xdr:spPr>
    </xdr:sp>
    <xdr:clientData/>
  </xdr:twoCellAnchor>
  <xdr:twoCellAnchor>
    <xdr:from>
      <xdr:col>0</xdr:col>
      <xdr:colOff>0</xdr:colOff>
      <xdr:row>10</xdr:row>
      <xdr:rowOff>0</xdr:rowOff>
    </xdr:from>
    <xdr:to>
      <xdr:col>0</xdr:col>
      <xdr:colOff>0</xdr:colOff>
      <xdr:row>10</xdr:row>
      <xdr:rowOff>0</xdr:rowOff>
    </xdr:to>
    <xdr:sp macro="" textlink="">
      <xdr:nvSpPr>
        <xdr:cNvPr id="7" name="Line 6">
          <a:extLst>
            <a:ext uri="{FF2B5EF4-FFF2-40B4-BE49-F238E27FC236}">
              <a16:creationId xmlns:a16="http://schemas.microsoft.com/office/drawing/2014/main" id="{FC5AB2FA-0521-473D-A50D-281A860C085D}"/>
            </a:ext>
          </a:extLst>
        </xdr:cNvPr>
        <xdr:cNvSpPr>
          <a:spLocks noChangeShapeType="1"/>
        </xdr:cNvSpPr>
      </xdr:nvSpPr>
      <xdr:spPr bwMode="auto">
        <a:xfrm>
          <a:off x="0" y="16192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type="triangle" w="med" len="med"/>
        </a:ln>
        <a:extLst>
          <a:ext uri="{909E8E84-426E-40DD-AFC4-6F175D3DCCD1}">
            <a14:hiddenFill xmlns:a14="http://schemas.microsoft.com/office/drawing/2010/main">
              <a:noFill/>
            </a14:hiddenFill>
          </a:ext>
        </a:extLst>
      </xdr:spPr>
    </xdr:sp>
    <xdr:clientData/>
  </xdr:twoCellAnchor>
</xdr:wsDr>
</file>

<file path=xl/drawings/drawing4.xml><?xml version="1.0" encoding="utf-8"?>
<xdr:wsDr xmlns:xdr="http://schemas.openxmlformats.org/drawingml/2006/spreadsheetDrawing" xmlns:a="http://schemas.openxmlformats.org/drawingml/2006/main">
  <xdr:twoCellAnchor>
    <xdr:from>
      <xdr:col>0</xdr:col>
      <xdr:colOff>0</xdr:colOff>
      <xdr:row>10</xdr:row>
      <xdr:rowOff>0</xdr:rowOff>
    </xdr:from>
    <xdr:to>
      <xdr:col>0</xdr:col>
      <xdr:colOff>0</xdr:colOff>
      <xdr:row>10</xdr:row>
      <xdr:rowOff>0</xdr:rowOff>
    </xdr:to>
    <xdr:sp macro="" textlink="">
      <xdr:nvSpPr>
        <xdr:cNvPr id="2" name="AutoShape 1">
          <a:extLst>
            <a:ext uri="{FF2B5EF4-FFF2-40B4-BE49-F238E27FC236}">
              <a16:creationId xmlns:a16="http://schemas.microsoft.com/office/drawing/2014/main" id="{9403501E-2C18-45A5-8439-E111E4D9B0DB}"/>
            </a:ext>
          </a:extLst>
        </xdr:cNvPr>
        <xdr:cNvSpPr>
          <a:spLocks/>
        </xdr:cNvSpPr>
      </xdr:nvSpPr>
      <xdr:spPr bwMode="auto">
        <a:xfrm>
          <a:off x="0" y="1619250"/>
          <a:ext cx="0" cy="0"/>
        </a:xfrm>
        <a:prstGeom prst="rightBrace">
          <a:avLst>
            <a:gd name="adj1" fmla="val -2147483648"/>
            <a:gd name="adj2" fmla="val 50000"/>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Lst>
      </xdr:spPr>
    </xdr:sp>
    <xdr:clientData/>
  </xdr:twoCellAnchor>
  <xdr:twoCellAnchor>
    <xdr:from>
      <xdr:col>0</xdr:col>
      <xdr:colOff>0</xdr:colOff>
      <xdr:row>10</xdr:row>
      <xdr:rowOff>0</xdr:rowOff>
    </xdr:from>
    <xdr:to>
      <xdr:col>0</xdr:col>
      <xdr:colOff>0</xdr:colOff>
      <xdr:row>10</xdr:row>
      <xdr:rowOff>0</xdr:rowOff>
    </xdr:to>
    <xdr:sp macro="" textlink="">
      <xdr:nvSpPr>
        <xdr:cNvPr id="3" name="AutoShape 2">
          <a:extLst>
            <a:ext uri="{FF2B5EF4-FFF2-40B4-BE49-F238E27FC236}">
              <a16:creationId xmlns:a16="http://schemas.microsoft.com/office/drawing/2014/main" id="{291304E3-4F5F-4ECB-AD8F-59FACC367B32}"/>
            </a:ext>
          </a:extLst>
        </xdr:cNvPr>
        <xdr:cNvSpPr>
          <a:spLocks/>
        </xdr:cNvSpPr>
      </xdr:nvSpPr>
      <xdr:spPr bwMode="auto">
        <a:xfrm>
          <a:off x="0" y="1619250"/>
          <a:ext cx="0" cy="0"/>
        </a:xfrm>
        <a:prstGeom prst="rightBrace">
          <a:avLst>
            <a:gd name="adj1" fmla="val -2147483648"/>
            <a:gd name="adj2" fmla="val 50000"/>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Lst>
      </xdr:spPr>
    </xdr:sp>
    <xdr:clientData/>
  </xdr:twoCellAnchor>
  <xdr:twoCellAnchor>
    <xdr:from>
      <xdr:col>0</xdr:col>
      <xdr:colOff>0</xdr:colOff>
      <xdr:row>10</xdr:row>
      <xdr:rowOff>0</xdr:rowOff>
    </xdr:from>
    <xdr:to>
      <xdr:col>0</xdr:col>
      <xdr:colOff>0</xdr:colOff>
      <xdr:row>10</xdr:row>
      <xdr:rowOff>0</xdr:rowOff>
    </xdr:to>
    <xdr:sp macro="" textlink="">
      <xdr:nvSpPr>
        <xdr:cNvPr id="4" name="AutoShape 3">
          <a:extLst>
            <a:ext uri="{FF2B5EF4-FFF2-40B4-BE49-F238E27FC236}">
              <a16:creationId xmlns:a16="http://schemas.microsoft.com/office/drawing/2014/main" id="{BAE5ABAF-07B4-4DB0-8310-CB34DC5402D5}"/>
            </a:ext>
          </a:extLst>
        </xdr:cNvPr>
        <xdr:cNvSpPr>
          <a:spLocks/>
        </xdr:cNvSpPr>
      </xdr:nvSpPr>
      <xdr:spPr bwMode="auto">
        <a:xfrm>
          <a:off x="0" y="1619250"/>
          <a:ext cx="0" cy="0"/>
        </a:xfrm>
        <a:prstGeom prst="rightBrace">
          <a:avLst>
            <a:gd name="adj1" fmla="val -2147483648"/>
            <a:gd name="adj2" fmla="val 50000"/>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Lst>
      </xdr:spPr>
    </xdr:sp>
    <xdr:clientData/>
  </xdr:twoCellAnchor>
  <xdr:twoCellAnchor>
    <xdr:from>
      <xdr:col>0</xdr:col>
      <xdr:colOff>0</xdr:colOff>
      <xdr:row>10</xdr:row>
      <xdr:rowOff>0</xdr:rowOff>
    </xdr:from>
    <xdr:to>
      <xdr:col>0</xdr:col>
      <xdr:colOff>0</xdr:colOff>
      <xdr:row>10</xdr:row>
      <xdr:rowOff>0</xdr:rowOff>
    </xdr:to>
    <xdr:sp macro="" textlink="">
      <xdr:nvSpPr>
        <xdr:cNvPr id="5" name="AutoShape 4">
          <a:extLst>
            <a:ext uri="{FF2B5EF4-FFF2-40B4-BE49-F238E27FC236}">
              <a16:creationId xmlns:a16="http://schemas.microsoft.com/office/drawing/2014/main" id="{A2CED8DD-C309-4DAB-97FB-0691183A6C1F}"/>
            </a:ext>
          </a:extLst>
        </xdr:cNvPr>
        <xdr:cNvSpPr>
          <a:spLocks/>
        </xdr:cNvSpPr>
      </xdr:nvSpPr>
      <xdr:spPr bwMode="auto">
        <a:xfrm>
          <a:off x="0" y="1619250"/>
          <a:ext cx="0" cy="0"/>
        </a:xfrm>
        <a:prstGeom prst="rightBrace">
          <a:avLst>
            <a:gd name="adj1" fmla="val -2147483648"/>
            <a:gd name="adj2" fmla="val 50000"/>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Lst>
      </xdr:spPr>
    </xdr:sp>
    <xdr:clientData/>
  </xdr:twoCellAnchor>
  <xdr:twoCellAnchor>
    <xdr:from>
      <xdr:col>0</xdr:col>
      <xdr:colOff>0</xdr:colOff>
      <xdr:row>10</xdr:row>
      <xdr:rowOff>0</xdr:rowOff>
    </xdr:from>
    <xdr:to>
      <xdr:col>0</xdr:col>
      <xdr:colOff>0</xdr:colOff>
      <xdr:row>10</xdr:row>
      <xdr:rowOff>0</xdr:rowOff>
    </xdr:to>
    <xdr:sp macro="" textlink="">
      <xdr:nvSpPr>
        <xdr:cNvPr id="6" name="AutoShape 5">
          <a:extLst>
            <a:ext uri="{FF2B5EF4-FFF2-40B4-BE49-F238E27FC236}">
              <a16:creationId xmlns:a16="http://schemas.microsoft.com/office/drawing/2014/main" id="{201502ED-E025-44CA-AB7F-4AD31AA2ACCB}"/>
            </a:ext>
          </a:extLst>
        </xdr:cNvPr>
        <xdr:cNvSpPr>
          <a:spLocks/>
        </xdr:cNvSpPr>
      </xdr:nvSpPr>
      <xdr:spPr bwMode="auto">
        <a:xfrm>
          <a:off x="0" y="1619250"/>
          <a:ext cx="0" cy="0"/>
        </a:xfrm>
        <a:prstGeom prst="rightBrace">
          <a:avLst>
            <a:gd name="adj1" fmla="val -2147483648"/>
            <a:gd name="adj2" fmla="val 50000"/>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Lst>
      </xdr:spPr>
    </xdr:sp>
    <xdr:clientData/>
  </xdr:twoCellAnchor>
  <xdr:twoCellAnchor>
    <xdr:from>
      <xdr:col>0</xdr:col>
      <xdr:colOff>0</xdr:colOff>
      <xdr:row>10</xdr:row>
      <xdr:rowOff>0</xdr:rowOff>
    </xdr:from>
    <xdr:to>
      <xdr:col>0</xdr:col>
      <xdr:colOff>0</xdr:colOff>
      <xdr:row>10</xdr:row>
      <xdr:rowOff>0</xdr:rowOff>
    </xdr:to>
    <xdr:sp macro="" textlink="">
      <xdr:nvSpPr>
        <xdr:cNvPr id="7" name="Line 6">
          <a:extLst>
            <a:ext uri="{FF2B5EF4-FFF2-40B4-BE49-F238E27FC236}">
              <a16:creationId xmlns:a16="http://schemas.microsoft.com/office/drawing/2014/main" id="{D0154339-F236-4F2C-A185-70E1775EC598}"/>
            </a:ext>
          </a:extLst>
        </xdr:cNvPr>
        <xdr:cNvSpPr>
          <a:spLocks noChangeShapeType="1"/>
        </xdr:cNvSpPr>
      </xdr:nvSpPr>
      <xdr:spPr bwMode="auto">
        <a:xfrm>
          <a:off x="0" y="16192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type="triangle" w="med" len="med"/>
        </a:ln>
        <a:extLst>
          <a:ext uri="{909E8E84-426E-40DD-AFC4-6F175D3DCCD1}">
            <a14:hiddenFill xmlns:a14="http://schemas.microsoft.com/office/drawing/2010/main">
              <a:noFill/>
            </a14:hiddenFill>
          </a:ext>
        </a:extLst>
      </xdr:spPr>
    </xdr:sp>
    <xdr:clientData/>
  </xdr:twoCellAnchor>
</xdr:wsDr>
</file>

<file path=xl/drawings/drawing5.xml><?xml version="1.0" encoding="utf-8"?>
<xdr:wsDr xmlns:xdr="http://schemas.openxmlformats.org/drawingml/2006/spreadsheetDrawing" xmlns:a="http://schemas.openxmlformats.org/drawingml/2006/main">
  <xdr:twoCellAnchor>
    <xdr:from>
      <xdr:col>0</xdr:col>
      <xdr:colOff>0</xdr:colOff>
      <xdr:row>10</xdr:row>
      <xdr:rowOff>0</xdr:rowOff>
    </xdr:from>
    <xdr:to>
      <xdr:col>0</xdr:col>
      <xdr:colOff>0</xdr:colOff>
      <xdr:row>10</xdr:row>
      <xdr:rowOff>0</xdr:rowOff>
    </xdr:to>
    <xdr:sp macro="" textlink="">
      <xdr:nvSpPr>
        <xdr:cNvPr id="2" name="AutoShape 1">
          <a:extLst>
            <a:ext uri="{FF2B5EF4-FFF2-40B4-BE49-F238E27FC236}">
              <a16:creationId xmlns:a16="http://schemas.microsoft.com/office/drawing/2014/main" id="{8B10F876-AC4B-4407-AF79-B8376123FB54}"/>
            </a:ext>
          </a:extLst>
        </xdr:cNvPr>
        <xdr:cNvSpPr>
          <a:spLocks/>
        </xdr:cNvSpPr>
      </xdr:nvSpPr>
      <xdr:spPr bwMode="auto">
        <a:xfrm>
          <a:off x="0" y="1619250"/>
          <a:ext cx="0" cy="0"/>
        </a:xfrm>
        <a:prstGeom prst="rightBrace">
          <a:avLst>
            <a:gd name="adj1" fmla="val -2147483648"/>
            <a:gd name="adj2" fmla="val 50000"/>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Lst>
      </xdr:spPr>
    </xdr:sp>
    <xdr:clientData/>
  </xdr:twoCellAnchor>
  <xdr:twoCellAnchor>
    <xdr:from>
      <xdr:col>0</xdr:col>
      <xdr:colOff>0</xdr:colOff>
      <xdr:row>10</xdr:row>
      <xdr:rowOff>0</xdr:rowOff>
    </xdr:from>
    <xdr:to>
      <xdr:col>0</xdr:col>
      <xdr:colOff>0</xdr:colOff>
      <xdr:row>10</xdr:row>
      <xdr:rowOff>0</xdr:rowOff>
    </xdr:to>
    <xdr:sp macro="" textlink="">
      <xdr:nvSpPr>
        <xdr:cNvPr id="3" name="AutoShape 2">
          <a:extLst>
            <a:ext uri="{FF2B5EF4-FFF2-40B4-BE49-F238E27FC236}">
              <a16:creationId xmlns:a16="http://schemas.microsoft.com/office/drawing/2014/main" id="{0FE07A1C-2A42-449B-9758-C1CB92EA9E62}"/>
            </a:ext>
          </a:extLst>
        </xdr:cNvPr>
        <xdr:cNvSpPr>
          <a:spLocks/>
        </xdr:cNvSpPr>
      </xdr:nvSpPr>
      <xdr:spPr bwMode="auto">
        <a:xfrm>
          <a:off x="0" y="1619250"/>
          <a:ext cx="0" cy="0"/>
        </a:xfrm>
        <a:prstGeom prst="rightBrace">
          <a:avLst>
            <a:gd name="adj1" fmla="val -2147483648"/>
            <a:gd name="adj2" fmla="val 50000"/>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Lst>
      </xdr:spPr>
    </xdr:sp>
    <xdr:clientData/>
  </xdr:twoCellAnchor>
  <xdr:twoCellAnchor>
    <xdr:from>
      <xdr:col>0</xdr:col>
      <xdr:colOff>0</xdr:colOff>
      <xdr:row>10</xdr:row>
      <xdr:rowOff>0</xdr:rowOff>
    </xdr:from>
    <xdr:to>
      <xdr:col>0</xdr:col>
      <xdr:colOff>0</xdr:colOff>
      <xdr:row>10</xdr:row>
      <xdr:rowOff>0</xdr:rowOff>
    </xdr:to>
    <xdr:sp macro="" textlink="">
      <xdr:nvSpPr>
        <xdr:cNvPr id="4" name="AutoShape 3">
          <a:extLst>
            <a:ext uri="{FF2B5EF4-FFF2-40B4-BE49-F238E27FC236}">
              <a16:creationId xmlns:a16="http://schemas.microsoft.com/office/drawing/2014/main" id="{8C1A6EB9-FBB0-4623-8F9D-9DD5A0050BDA}"/>
            </a:ext>
          </a:extLst>
        </xdr:cNvPr>
        <xdr:cNvSpPr>
          <a:spLocks/>
        </xdr:cNvSpPr>
      </xdr:nvSpPr>
      <xdr:spPr bwMode="auto">
        <a:xfrm>
          <a:off x="0" y="1619250"/>
          <a:ext cx="0" cy="0"/>
        </a:xfrm>
        <a:prstGeom prst="rightBrace">
          <a:avLst>
            <a:gd name="adj1" fmla="val -2147483648"/>
            <a:gd name="adj2" fmla="val 50000"/>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Lst>
      </xdr:spPr>
    </xdr:sp>
    <xdr:clientData/>
  </xdr:twoCellAnchor>
  <xdr:twoCellAnchor>
    <xdr:from>
      <xdr:col>0</xdr:col>
      <xdr:colOff>0</xdr:colOff>
      <xdr:row>10</xdr:row>
      <xdr:rowOff>0</xdr:rowOff>
    </xdr:from>
    <xdr:to>
      <xdr:col>0</xdr:col>
      <xdr:colOff>0</xdr:colOff>
      <xdr:row>10</xdr:row>
      <xdr:rowOff>0</xdr:rowOff>
    </xdr:to>
    <xdr:sp macro="" textlink="">
      <xdr:nvSpPr>
        <xdr:cNvPr id="5" name="AutoShape 4">
          <a:extLst>
            <a:ext uri="{FF2B5EF4-FFF2-40B4-BE49-F238E27FC236}">
              <a16:creationId xmlns:a16="http://schemas.microsoft.com/office/drawing/2014/main" id="{C445E77B-A727-4BDE-8756-B394A895189B}"/>
            </a:ext>
          </a:extLst>
        </xdr:cNvPr>
        <xdr:cNvSpPr>
          <a:spLocks/>
        </xdr:cNvSpPr>
      </xdr:nvSpPr>
      <xdr:spPr bwMode="auto">
        <a:xfrm>
          <a:off x="0" y="1619250"/>
          <a:ext cx="0" cy="0"/>
        </a:xfrm>
        <a:prstGeom prst="rightBrace">
          <a:avLst>
            <a:gd name="adj1" fmla="val -2147483648"/>
            <a:gd name="adj2" fmla="val 50000"/>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Lst>
      </xdr:spPr>
    </xdr:sp>
    <xdr:clientData/>
  </xdr:twoCellAnchor>
  <xdr:twoCellAnchor>
    <xdr:from>
      <xdr:col>0</xdr:col>
      <xdr:colOff>0</xdr:colOff>
      <xdr:row>10</xdr:row>
      <xdr:rowOff>0</xdr:rowOff>
    </xdr:from>
    <xdr:to>
      <xdr:col>0</xdr:col>
      <xdr:colOff>0</xdr:colOff>
      <xdr:row>10</xdr:row>
      <xdr:rowOff>0</xdr:rowOff>
    </xdr:to>
    <xdr:sp macro="" textlink="">
      <xdr:nvSpPr>
        <xdr:cNvPr id="6" name="AutoShape 5">
          <a:extLst>
            <a:ext uri="{FF2B5EF4-FFF2-40B4-BE49-F238E27FC236}">
              <a16:creationId xmlns:a16="http://schemas.microsoft.com/office/drawing/2014/main" id="{532514A4-AB83-4207-A2A0-F8DD684B66DB}"/>
            </a:ext>
          </a:extLst>
        </xdr:cNvPr>
        <xdr:cNvSpPr>
          <a:spLocks/>
        </xdr:cNvSpPr>
      </xdr:nvSpPr>
      <xdr:spPr bwMode="auto">
        <a:xfrm>
          <a:off x="0" y="1619250"/>
          <a:ext cx="0" cy="0"/>
        </a:xfrm>
        <a:prstGeom prst="rightBrace">
          <a:avLst>
            <a:gd name="adj1" fmla="val -2147483648"/>
            <a:gd name="adj2" fmla="val 50000"/>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Lst>
      </xdr:spPr>
    </xdr:sp>
    <xdr:clientData/>
  </xdr:twoCellAnchor>
  <xdr:twoCellAnchor>
    <xdr:from>
      <xdr:col>0</xdr:col>
      <xdr:colOff>0</xdr:colOff>
      <xdr:row>10</xdr:row>
      <xdr:rowOff>0</xdr:rowOff>
    </xdr:from>
    <xdr:to>
      <xdr:col>0</xdr:col>
      <xdr:colOff>0</xdr:colOff>
      <xdr:row>10</xdr:row>
      <xdr:rowOff>0</xdr:rowOff>
    </xdr:to>
    <xdr:sp macro="" textlink="">
      <xdr:nvSpPr>
        <xdr:cNvPr id="7" name="Line 6">
          <a:extLst>
            <a:ext uri="{FF2B5EF4-FFF2-40B4-BE49-F238E27FC236}">
              <a16:creationId xmlns:a16="http://schemas.microsoft.com/office/drawing/2014/main" id="{4D6DEDC4-021F-4DC6-9667-EEA85F61B84C}"/>
            </a:ext>
          </a:extLst>
        </xdr:cNvPr>
        <xdr:cNvSpPr>
          <a:spLocks noChangeShapeType="1"/>
        </xdr:cNvSpPr>
      </xdr:nvSpPr>
      <xdr:spPr bwMode="auto">
        <a:xfrm>
          <a:off x="0" y="16192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type="triangle" w="med" len="med"/>
        </a:ln>
        <a:extLst>
          <a:ext uri="{909E8E84-426E-40DD-AFC4-6F175D3DCCD1}">
            <a14:hiddenFill xmlns:a14="http://schemas.microsoft.com/office/drawing/2010/main">
              <a:noFill/>
            </a14:hiddenFill>
          </a:ext>
        </a:extLst>
      </xdr:spPr>
    </xdr:sp>
    <xdr:clientData/>
  </xdr:twoCellAnchor>
</xdr:wsDr>
</file>

<file path=xl/drawings/drawing6.xml><?xml version="1.0" encoding="utf-8"?>
<xdr:wsDr xmlns:xdr="http://schemas.openxmlformats.org/drawingml/2006/spreadsheetDrawing" xmlns:a="http://schemas.openxmlformats.org/drawingml/2006/main">
  <xdr:twoCellAnchor>
    <xdr:from>
      <xdr:col>0</xdr:col>
      <xdr:colOff>0</xdr:colOff>
      <xdr:row>10</xdr:row>
      <xdr:rowOff>0</xdr:rowOff>
    </xdr:from>
    <xdr:to>
      <xdr:col>0</xdr:col>
      <xdr:colOff>0</xdr:colOff>
      <xdr:row>10</xdr:row>
      <xdr:rowOff>0</xdr:rowOff>
    </xdr:to>
    <xdr:sp macro="" textlink="">
      <xdr:nvSpPr>
        <xdr:cNvPr id="2" name="AutoShape 1">
          <a:extLst>
            <a:ext uri="{FF2B5EF4-FFF2-40B4-BE49-F238E27FC236}">
              <a16:creationId xmlns:a16="http://schemas.microsoft.com/office/drawing/2014/main" id="{12A1B21F-01D6-4D88-BA3D-9032FD621930}"/>
            </a:ext>
          </a:extLst>
        </xdr:cNvPr>
        <xdr:cNvSpPr>
          <a:spLocks/>
        </xdr:cNvSpPr>
      </xdr:nvSpPr>
      <xdr:spPr bwMode="auto">
        <a:xfrm>
          <a:off x="0" y="1619250"/>
          <a:ext cx="0" cy="0"/>
        </a:xfrm>
        <a:prstGeom prst="rightBrace">
          <a:avLst>
            <a:gd name="adj1" fmla="val -2147483648"/>
            <a:gd name="adj2" fmla="val 50000"/>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Lst>
      </xdr:spPr>
    </xdr:sp>
    <xdr:clientData/>
  </xdr:twoCellAnchor>
  <xdr:twoCellAnchor>
    <xdr:from>
      <xdr:col>0</xdr:col>
      <xdr:colOff>0</xdr:colOff>
      <xdr:row>10</xdr:row>
      <xdr:rowOff>0</xdr:rowOff>
    </xdr:from>
    <xdr:to>
      <xdr:col>0</xdr:col>
      <xdr:colOff>0</xdr:colOff>
      <xdr:row>10</xdr:row>
      <xdr:rowOff>0</xdr:rowOff>
    </xdr:to>
    <xdr:sp macro="" textlink="">
      <xdr:nvSpPr>
        <xdr:cNvPr id="3" name="AutoShape 2">
          <a:extLst>
            <a:ext uri="{FF2B5EF4-FFF2-40B4-BE49-F238E27FC236}">
              <a16:creationId xmlns:a16="http://schemas.microsoft.com/office/drawing/2014/main" id="{58FBD9C3-4845-4916-A503-172431B72064}"/>
            </a:ext>
          </a:extLst>
        </xdr:cNvPr>
        <xdr:cNvSpPr>
          <a:spLocks/>
        </xdr:cNvSpPr>
      </xdr:nvSpPr>
      <xdr:spPr bwMode="auto">
        <a:xfrm>
          <a:off x="0" y="1619250"/>
          <a:ext cx="0" cy="0"/>
        </a:xfrm>
        <a:prstGeom prst="rightBrace">
          <a:avLst>
            <a:gd name="adj1" fmla="val -2147483648"/>
            <a:gd name="adj2" fmla="val 50000"/>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Lst>
      </xdr:spPr>
    </xdr:sp>
    <xdr:clientData/>
  </xdr:twoCellAnchor>
  <xdr:twoCellAnchor>
    <xdr:from>
      <xdr:col>0</xdr:col>
      <xdr:colOff>0</xdr:colOff>
      <xdr:row>10</xdr:row>
      <xdr:rowOff>0</xdr:rowOff>
    </xdr:from>
    <xdr:to>
      <xdr:col>0</xdr:col>
      <xdr:colOff>0</xdr:colOff>
      <xdr:row>10</xdr:row>
      <xdr:rowOff>0</xdr:rowOff>
    </xdr:to>
    <xdr:sp macro="" textlink="">
      <xdr:nvSpPr>
        <xdr:cNvPr id="4" name="AutoShape 3">
          <a:extLst>
            <a:ext uri="{FF2B5EF4-FFF2-40B4-BE49-F238E27FC236}">
              <a16:creationId xmlns:a16="http://schemas.microsoft.com/office/drawing/2014/main" id="{D05459FD-C8D9-4CB4-B9E0-3DF132EC8449}"/>
            </a:ext>
          </a:extLst>
        </xdr:cNvPr>
        <xdr:cNvSpPr>
          <a:spLocks/>
        </xdr:cNvSpPr>
      </xdr:nvSpPr>
      <xdr:spPr bwMode="auto">
        <a:xfrm>
          <a:off x="0" y="1619250"/>
          <a:ext cx="0" cy="0"/>
        </a:xfrm>
        <a:prstGeom prst="rightBrace">
          <a:avLst>
            <a:gd name="adj1" fmla="val -2147483648"/>
            <a:gd name="adj2" fmla="val 50000"/>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Lst>
      </xdr:spPr>
    </xdr:sp>
    <xdr:clientData/>
  </xdr:twoCellAnchor>
  <xdr:twoCellAnchor>
    <xdr:from>
      <xdr:col>0</xdr:col>
      <xdr:colOff>0</xdr:colOff>
      <xdr:row>10</xdr:row>
      <xdr:rowOff>0</xdr:rowOff>
    </xdr:from>
    <xdr:to>
      <xdr:col>0</xdr:col>
      <xdr:colOff>0</xdr:colOff>
      <xdr:row>10</xdr:row>
      <xdr:rowOff>0</xdr:rowOff>
    </xdr:to>
    <xdr:sp macro="" textlink="">
      <xdr:nvSpPr>
        <xdr:cNvPr id="5" name="AutoShape 4">
          <a:extLst>
            <a:ext uri="{FF2B5EF4-FFF2-40B4-BE49-F238E27FC236}">
              <a16:creationId xmlns:a16="http://schemas.microsoft.com/office/drawing/2014/main" id="{BBF9DA8C-15D5-4CAE-9C34-8C4297BABD20}"/>
            </a:ext>
          </a:extLst>
        </xdr:cNvPr>
        <xdr:cNvSpPr>
          <a:spLocks/>
        </xdr:cNvSpPr>
      </xdr:nvSpPr>
      <xdr:spPr bwMode="auto">
        <a:xfrm>
          <a:off x="0" y="1619250"/>
          <a:ext cx="0" cy="0"/>
        </a:xfrm>
        <a:prstGeom prst="rightBrace">
          <a:avLst>
            <a:gd name="adj1" fmla="val -2147483648"/>
            <a:gd name="adj2" fmla="val 50000"/>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Lst>
      </xdr:spPr>
    </xdr:sp>
    <xdr:clientData/>
  </xdr:twoCellAnchor>
  <xdr:twoCellAnchor>
    <xdr:from>
      <xdr:col>0</xdr:col>
      <xdr:colOff>0</xdr:colOff>
      <xdr:row>10</xdr:row>
      <xdr:rowOff>0</xdr:rowOff>
    </xdr:from>
    <xdr:to>
      <xdr:col>0</xdr:col>
      <xdr:colOff>0</xdr:colOff>
      <xdr:row>10</xdr:row>
      <xdr:rowOff>0</xdr:rowOff>
    </xdr:to>
    <xdr:sp macro="" textlink="">
      <xdr:nvSpPr>
        <xdr:cNvPr id="6" name="AutoShape 5">
          <a:extLst>
            <a:ext uri="{FF2B5EF4-FFF2-40B4-BE49-F238E27FC236}">
              <a16:creationId xmlns:a16="http://schemas.microsoft.com/office/drawing/2014/main" id="{45BAE02C-869E-44A2-BE2C-D6B1FC818072}"/>
            </a:ext>
          </a:extLst>
        </xdr:cNvPr>
        <xdr:cNvSpPr>
          <a:spLocks/>
        </xdr:cNvSpPr>
      </xdr:nvSpPr>
      <xdr:spPr bwMode="auto">
        <a:xfrm>
          <a:off x="0" y="1619250"/>
          <a:ext cx="0" cy="0"/>
        </a:xfrm>
        <a:prstGeom prst="rightBrace">
          <a:avLst>
            <a:gd name="adj1" fmla="val -2147483648"/>
            <a:gd name="adj2" fmla="val 50000"/>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Lst>
      </xdr:spPr>
    </xdr:sp>
    <xdr:clientData/>
  </xdr:twoCellAnchor>
  <xdr:twoCellAnchor>
    <xdr:from>
      <xdr:col>0</xdr:col>
      <xdr:colOff>0</xdr:colOff>
      <xdr:row>10</xdr:row>
      <xdr:rowOff>0</xdr:rowOff>
    </xdr:from>
    <xdr:to>
      <xdr:col>0</xdr:col>
      <xdr:colOff>0</xdr:colOff>
      <xdr:row>10</xdr:row>
      <xdr:rowOff>0</xdr:rowOff>
    </xdr:to>
    <xdr:sp macro="" textlink="">
      <xdr:nvSpPr>
        <xdr:cNvPr id="7" name="Line 6">
          <a:extLst>
            <a:ext uri="{FF2B5EF4-FFF2-40B4-BE49-F238E27FC236}">
              <a16:creationId xmlns:a16="http://schemas.microsoft.com/office/drawing/2014/main" id="{97D49296-DC3B-4A12-802A-D8BD8906634A}"/>
            </a:ext>
          </a:extLst>
        </xdr:cNvPr>
        <xdr:cNvSpPr>
          <a:spLocks noChangeShapeType="1"/>
        </xdr:cNvSpPr>
      </xdr:nvSpPr>
      <xdr:spPr bwMode="auto">
        <a:xfrm>
          <a:off x="0" y="16192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type="triangle" w="med" len="med"/>
        </a:ln>
        <a:extLst>
          <a:ext uri="{909E8E84-426E-40DD-AFC4-6F175D3DCCD1}">
            <a14:hiddenFill xmlns:a14="http://schemas.microsoft.com/office/drawing/2010/main">
              <a:noFill/>
            </a14:hiddenFill>
          </a:ext>
        </a:extLst>
      </xdr:spPr>
    </xdr:sp>
    <xdr:clientData/>
  </xdr:twoCellAnchor>
</xdr:wsDr>
</file>

<file path=xl/drawings/drawing7.xml><?xml version="1.0" encoding="utf-8"?>
<xdr:wsDr xmlns:xdr="http://schemas.openxmlformats.org/drawingml/2006/spreadsheetDrawing" xmlns:a="http://schemas.openxmlformats.org/drawingml/2006/main">
  <xdr:twoCellAnchor>
    <xdr:from>
      <xdr:col>0</xdr:col>
      <xdr:colOff>0</xdr:colOff>
      <xdr:row>10</xdr:row>
      <xdr:rowOff>0</xdr:rowOff>
    </xdr:from>
    <xdr:to>
      <xdr:col>0</xdr:col>
      <xdr:colOff>0</xdr:colOff>
      <xdr:row>10</xdr:row>
      <xdr:rowOff>0</xdr:rowOff>
    </xdr:to>
    <xdr:sp macro="" textlink="">
      <xdr:nvSpPr>
        <xdr:cNvPr id="2" name="AutoShape 1">
          <a:extLst>
            <a:ext uri="{FF2B5EF4-FFF2-40B4-BE49-F238E27FC236}">
              <a16:creationId xmlns:a16="http://schemas.microsoft.com/office/drawing/2014/main" id="{8E9B7B37-9645-41FC-83D8-05606D840946}"/>
            </a:ext>
          </a:extLst>
        </xdr:cNvPr>
        <xdr:cNvSpPr>
          <a:spLocks/>
        </xdr:cNvSpPr>
      </xdr:nvSpPr>
      <xdr:spPr bwMode="auto">
        <a:xfrm>
          <a:off x="0" y="1619250"/>
          <a:ext cx="0" cy="0"/>
        </a:xfrm>
        <a:prstGeom prst="rightBrace">
          <a:avLst>
            <a:gd name="adj1" fmla="val -2147483648"/>
            <a:gd name="adj2" fmla="val 50000"/>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Lst>
      </xdr:spPr>
    </xdr:sp>
    <xdr:clientData/>
  </xdr:twoCellAnchor>
  <xdr:twoCellAnchor>
    <xdr:from>
      <xdr:col>0</xdr:col>
      <xdr:colOff>0</xdr:colOff>
      <xdr:row>10</xdr:row>
      <xdr:rowOff>0</xdr:rowOff>
    </xdr:from>
    <xdr:to>
      <xdr:col>0</xdr:col>
      <xdr:colOff>0</xdr:colOff>
      <xdr:row>10</xdr:row>
      <xdr:rowOff>0</xdr:rowOff>
    </xdr:to>
    <xdr:sp macro="" textlink="">
      <xdr:nvSpPr>
        <xdr:cNvPr id="3" name="AutoShape 2">
          <a:extLst>
            <a:ext uri="{FF2B5EF4-FFF2-40B4-BE49-F238E27FC236}">
              <a16:creationId xmlns:a16="http://schemas.microsoft.com/office/drawing/2014/main" id="{3955E4AF-1DF0-4907-9A96-004987A8B0E8}"/>
            </a:ext>
          </a:extLst>
        </xdr:cNvPr>
        <xdr:cNvSpPr>
          <a:spLocks/>
        </xdr:cNvSpPr>
      </xdr:nvSpPr>
      <xdr:spPr bwMode="auto">
        <a:xfrm>
          <a:off x="0" y="1619250"/>
          <a:ext cx="0" cy="0"/>
        </a:xfrm>
        <a:prstGeom prst="rightBrace">
          <a:avLst>
            <a:gd name="adj1" fmla="val -2147483648"/>
            <a:gd name="adj2" fmla="val 50000"/>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Lst>
      </xdr:spPr>
    </xdr:sp>
    <xdr:clientData/>
  </xdr:twoCellAnchor>
  <xdr:twoCellAnchor>
    <xdr:from>
      <xdr:col>0</xdr:col>
      <xdr:colOff>0</xdr:colOff>
      <xdr:row>10</xdr:row>
      <xdr:rowOff>0</xdr:rowOff>
    </xdr:from>
    <xdr:to>
      <xdr:col>0</xdr:col>
      <xdr:colOff>0</xdr:colOff>
      <xdr:row>10</xdr:row>
      <xdr:rowOff>0</xdr:rowOff>
    </xdr:to>
    <xdr:sp macro="" textlink="">
      <xdr:nvSpPr>
        <xdr:cNvPr id="4" name="AutoShape 3">
          <a:extLst>
            <a:ext uri="{FF2B5EF4-FFF2-40B4-BE49-F238E27FC236}">
              <a16:creationId xmlns:a16="http://schemas.microsoft.com/office/drawing/2014/main" id="{D3BBF70B-2B31-416F-8105-AC26342CE1AA}"/>
            </a:ext>
          </a:extLst>
        </xdr:cNvPr>
        <xdr:cNvSpPr>
          <a:spLocks/>
        </xdr:cNvSpPr>
      </xdr:nvSpPr>
      <xdr:spPr bwMode="auto">
        <a:xfrm>
          <a:off x="0" y="1619250"/>
          <a:ext cx="0" cy="0"/>
        </a:xfrm>
        <a:prstGeom prst="rightBrace">
          <a:avLst>
            <a:gd name="adj1" fmla="val -2147483648"/>
            <a:gd name="adj2" fmla="val 50000"/>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Lst>
      </xdr:spPr>
    </xdr:sp>
    <xdr:clientData/>
  </xdr:twoCellAnchor>
  <xdr:twoCellAnchor>
    <xdr:from>
      <xdr:col>0</xdr:col>
      <xdr:colOff>0</xdr:colOff>
      <xdr:row>10</xdr:row>
      <xdr:rowOff>0</xdr:rowOff>
    </xdr:from>
    <xdr:to>
      <xdr:col>0</xdr:col>
      <xdr:colOff>0</xdr:colOff>
      <xdr:row>10</xdr:row>
      <xdr:rowOff>0</xdr:rowOff>
    </xdr:to>
    <xdr:sp macro="" textlink="">
      <xdr:nvSpPr>
        <xdr:cNvPr id="5" name="AutoShape 4">
          <a:extLst>
            <a:ext uri="{FF2B5EF4-FFF2-40B4-BE49-F238E27FC236}">
              <a16:creationId xmlns:a16="http://schemas.microsoft.com/office/drawing/2014/main" id="{0F69A251-5F30-4BA0-8C97-FEE038A4A5CC}"/>
            </a:ext>
          </a:extLst>
        </xdr:cNvPr>
        <xdr:cNvSpPr>
          <a:spLocks/>
        </xdr:cNvSpPr>
      </xdr:nvSpPr>
      <xdr:spPr bwMode="auto">
        <a:xfrm>
          <a:off x="0" y="1619250"/>
          <a:ext cx="0" cy="0"/>
        </a:xfrm>
        <a:prstGeom prst="rightBrace">
          <a:avLst>
            <a:gd name="adj1" fmla="val -2147483648"/>
            <a:gd name="adj2" fmla="val 50000"/>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Lst>
      </xdr:spPr>
    </xdr:sp>
    <xdr:clientData/>
  </xdr:twoCellAnchor>
  <xdr:twoCellAnchor>
    <xdr:from>
      <xdr:col>0</xdr:col>
      <xdr:colOff>0</xdr:colOff>
      <xdr:row>10</xdr:row>
      <xdr:rowOff>0</xdr:rowOff>
    </xdr:from>
    <xdr:to>
      <xdr:col>0</xdr:col>
      <xdr:colOff>0</xdr:colOff>
      <xdr:row>10</xdr:row>
      <xdr:rowOff>0</xdr:rowOff>
    </xdr:to>
    <xdr:sp macro="" textlink="">
      <xdr:nvSpPr>
        <xdr:cNvPr id="6" name="AutoShape 5">
          <a:extLst>
            <a:ext uri="{FF2B5EF4-FFF2-40B4-BE49-F238E27FC236}">
              <a16:creationId xmlns:a16="http://schemas.microsoft.com/office/drawing/2014/main" id="{EB64DA76-D556-4FBC-9B26-FD40402F2142}"/>
            </a:ext>
          </a:extLst>
        </xdr:cNvPr>
        <xdr:cNvSpPr>
          <a:spLocks/>
        </xdr:cNvSpPr>
      </xdr:nvSpPr>
      <xdr:spPr bwMode="auto">
        <a:xfrm>
          <a:off x="0" y="1619250"/>
          <a:ext cx="0" cy="0"/>
        </a:xfrm>
        <a:prstGeom prst="rightBrace">
          <a:avLst>
            <a:gd name="adj1" fmla="val -2147483648"/>
            <a:gd name="adj2" fmla="val 50000"/>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Lst>
      </xdr:spPr>
    </xdr:sp>
    <xdr:clientData/>
  </xdr:twoCellAnchor>
  <xdr:twoCellAnchor>
    <xdr:from>
      <xdr:col>0</xdr:col>
      <xdr:colOff>0</xdr:colOff>
      <xdr:row>10</xdr:row>
      <xdr:rowOff>0</xdr:rowOff>
    </xdr:from>
    <xdr:to>
      <xdr:col>0</xdr:col>
      <xdr:colOff>0</xdr:colOff>
      <xdr:row>10</xdr:row>
      <xdr:rowOff>0</xdr:rowOff>
    </xdr:to>
    <xdr:sp macro="" textlink="">
      <xdr:nvSpPr>
        <xdr:cNvPr id="7" name="Line 6">
          <a:extLst>
            <a:ext uri="{FF2B5EF4-FFF2-40B4-BE49-F238E27FC236}">
              <a16:creationId xmlns:a16="http://schemas.microsoft.com/office/drawing/2014/main" id="{F4148AF0-DBC0-43F5-887F-795DCCC9A770}"/>
            </a:ext>
          </a:extLst>
        </xdr:cNvPr>
        <xdr:cNvSpPr>
          <a:spLocks noChangeShapeType="1"/>
        </xdr:cNvSpPr>
      </xdr:nvSpPr>
      <xdr:spPr bwMode="auto">
        <a:xfrm>
          <a:off x="0" y="16192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type="triangle" w="med" len="med"/>
        </a:ln>
        <a:extLst>
          <a:ext uri="{909E8E84-426E-40DD-AFC4-6F175D3DCCD1}">
            <a14:hiddenFill xmlns:a14="http://schemas.microsoft.com/office/drawing/2010/main">
              <a:noFill/>
            </a14:hiddenFill>
          </a:ext>
        </a:extLst>
      </xdr:spPr>
    </xdr:sp>
    <xdr:clientData/>
  </xdr:twoCellAnchor>
</xdr:wsDr>
</file>

<file path=xl/drawings/drawing8.xml><?xml version="1.0" encoding="utf-8"?>
<xdr:wsDr xmlns:xdr="http://schemas.openxmlformats.org/drawingml/2006/spreadsheetDrawing" xmlns:a="http://schemas.openxmlformats.org/drawingml/2006/main">
  <xdr:twoCellAnchor>
    <xdr:from>
      <xdr:col>0</xdr:col>
      <xdr:colOff>0</xdr:colOff>
      <xdr:row>30</xdr:row>
      <xdr:rowOff>0</xdr:rowOff>
    </xdr:from>
    <xdr:to>
      <xdr:col>0</xdr:col>
      <xdr:colOff>0</xdr:colOff>
      <xdr:row>30</xdr:row>
      <xdr:rowOff>0</xdr:rowOff>
    </xdr:to>
    <xdr:sp macro="" textlink="">
      <xdr:nvSpPr>
        <xdr:cNvPr id="2523" name="AutoShape 1">
          <a:extLst>
            <a:ext uri="{FF2B5EF4-FFF2-40B4-BE49-F238E27FC236}">
              <a16:creationId xmlns:a16="http://schemas.microsoft.com/office/drawing/2014/main" id="{00000000-0008-0000-0C00-0000DB090000}"/>
            </a:ext>
          </a:extLst>
        </xdr:cNvPr>
        <xdr:cNvSpPr>
          <a:spLocks/>
        </xdr:cNvSpPr>
      </xdr:nvSpPr>
      <xdr:spPr bwMode="auto">
        <a:xfrm>
          <a:off x="0" y="5667375"/>
          <a:ext cx="0" cy="0"/>
        </a:xfrm>
        <a:prstGeom prst="rightBrace">
          <a:avLst>
            <a:gd name="adj1" fmla="val -2147483648"/>
            <a:gd name="adj2" fmla="val 50000"/>
          </a:avLst>
        </a:prstGeom>
        <a:noFill/>
        <a:ln w="9525">
          <a:solidFill>
            <a:srgbClr val="000000"/>
          </a:solidFill>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0</xdr:col>
      <xdr:colOff>0</xdr:colOff>
      <xdr:row>30</xdr:row>
      <xdr:rowOff>0</xdr:rowOff>
    </xdr:from>
    <xdr:to>
      <xdr:col>0</xdr:col>
      <xdr:colOff>0</xdr:colOff>
      <xdr:row>30</xdr:row>
      <xdr:rowOff>0</xdr:rowOff>
    </xdr:to>
    <xdr:sp macro="" textlink="">
      <xdr:nvSpPr>
        <xdr:cNvPr id="2524" name="AutoShape 2">
          <a:extLst>
            <a:ext uri="{FF2B5EF4-FFF2-40B4-BE49-F238E27FC236}">
              <a16:creationId xmlns:a16="http://schemas.microsoft.com/office/drawing/2014/main" id="{00000000-0008-0000-0C00-0000DC090000}"/>
            </a:ext>
          </a:extLst>
        </xdr:cNvPr>
        <xdr:cNvSpPr>
          <a:spLocks/>
        </xdr:cNvSpPr>
      </xdr:nvSpPr>
      <xdr:spPr bwMode="auto">
        <a:xfrm>
          <a:off x="0" y="5667375"/>
          <a:ext cx="0" cy="0"/>
        </a:xfrm>
        <a:prstGeom prst="rightBrace">
          <a:avLst>
            <a:gd name="adj1" fmla="val -2147483648"/>
            <a:gd name="adj2" fmla="val 50000"/>
          </a:avLst>
        </a:prstGeom>
        <a:noFill/>
        <a:ln w="9525">
          <a:solidFill>
            <a:srgbClr val="000000"/>
          </a:solidFill>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0</xdr:col>
      <xdr:colOff>0</xdr:colOff>
      <xdr:row>30</xdr:row>
      <xdr:rowOff>0</xdr:rowOff>
    </xdr:from>
    <xdr:to>
      <xdr:col>0</xdr:col>
      <xdr:colOff>0</xdr:colOff>
      <xdr:row>30</xdr:row>
      <xdr:rowOff>0</xdr:rowOff>
    </xdr:to>
    <xdr:sp macro="" textlink="">
      <xdr:nvSpPr>
        <xdr:cNvPr id="2525" name="AutoShape 3">
          <a:extLst>
            <a:ext uri="{FF2B5EF4-FFF2-40B4-BE49-F238E27FC236}">
              <a16:creationId xmlns:a16="http://schemas.microsoft.com/office/drawing/2014/main" id="{00000000-0008-0000-0C00-0000DD090000}"/>
            </a:ext>
          </a:extLst>
        </xdr:cNvPr>
        <xdr:cNvSpPr>
          <a:spLocks/>
        </xdr:cNvSpPr>
      </xdr:nvSpPr>
      <xdr:spPr bwMode="auto">
        <a:xfrm>
          <a:off x="0" y="5667375"/>
          <a:ext cx="0" cy="0"/>
        </a:xfrm>
        <a:prstGeom prst="rightBrace">
          <a:avLst>
            <a:gd name="adj1" fmla="val -2147483648"/>
            <a:gd name="adj2" fmla="val 50000"/>
          </a:avLst>
        </a:prstGeom>
        <a:noFill/>
        <a:ln w="9525">
          <a:solidFill>
            <a:srgbClr val="000000"/>
          </a:solidFill>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0</xdr:col>
      <xdr:colOff>0</xdr:colOff>
      <xdr:row>30</xdr:row>
      <xdr:rowOff>0</xdr:rowOff>
    </xdr:from>
    <xdr:to>
      <xdr:col>0</xdr:col>
      <xdr:colOff>0</xdr:colOff>
      <xdr:row>30</xdr:row>
      <xdr:rowOff>0</xdr:rowOff>
    </xdr:to>
    <xdr:sp macro="" textlink="">
      <xdr:nvSpPr>
        <xdr:cNvPr id="2526" name="AutoShape 4">
          <a:extLst>
            <a:ext uri="{FF2B5EF4-FFF2-40B4-BE49-F238E27FC236}">
              <a16:creationId xmlns:a16="http://schemas.microsoft.com/office/drawing/2014/main" id="{00000000-0008-0000-0C00-0000DE090000}"/>
            </a:ext>
          </a:extLst>
        </xdr:cNvPr>
        <xdr:cNvSpPr>
          <a:spLocks/>
        </xdr:cNvSpPr>
      </xdr:nvSpPr>
      <xdr:spPr bwMode="auto">
        <a:xfrm>
          <a:off x="0" y="5667375"/>
          <a:ext cx="0" cy="0"/>
        </a:xfrm>
        <a:prstGeom prst="rightBrace">
          <a:avLst>
            <a:gd name="adj1" fmla="val -2147483648"/>
            <a:gd name="adj2" fmla="val 50000"/>
          </a:avLst>
        </a:prstGeom>
        <a:noFill/>
        <a:ln w="9525">
          <a:solidFill>
            <a:srgbClr val="000000"/>
          </a:solidFill>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0</xdr:col>
      <xdr:colOff>0</xdr:colOff>
      <xdr:row>30</xdr:row>
      <xdr:rowOff>0</xdr:rowOff>
    </xdr:from>
    <xdr:to>
      <xdr:col>0</xdr:col>
      <xdr:colOff>0</xdr:colOff>
      <xdr:row>30</xdr:row>
      <xdr:rowOff>0</xdr:rowOff>
    </xdr:to>
    <xdr:sp macro="" textlink="">
      <xdr:nvSpPr>
        <xdr:cNvPr id="2527" name="AutoShape 5">
          <a:extLst>
            <a:ext uri="{FF2B5EF4-FFF2-40B4-BE49-F238E27FC236}">
              <a16:creationId xmlns:a16="http://schemas.microsoft.com/office/drawing/2014/main" id="{00000000-0008-0000-0C00-0000DF090000}"/>
            </a:ext>
          </a:extLst>
        </xdr:cNvPr>
        <xdr:cNvSpPr>
          <a:spLocks/>
        </xdr:cNvSpPr>
      </xdr:nvSpPr>
      <xdr:spPr bwMode="auto">
        <a:xfrm>
          <a:off x="0" y="5667375"/>
          <a:ext cx="0" cy="0"/>
        </a:xfrm>
        <a:prstGeom prst="rightBrace">
          <a:avLst>
            <a:gd name="adj1" fmla="val -2147483648"/>
            <a:gd name="adj2" fmla="val 50000"/>
          </a:avLst>
        </a:prstGeom>
        <a:noFill/>
        <a:ln w="9525">
          <a:solidFill>
            <a:srgbClr val="000000"/>
          </a:solidFill>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0</xdr:col>
      <xdr:colOff>0</xdr:colOff>
      <xdr:row>30</xdr:row>
      <xdr:rowOff>0</xdr:rowOff>
    </xdr:from>
    <xdr:to>
      <xdr:col>0</xdr:col>
      <xdr:colOff>0</xdr:colOff>
      <xdr:row>30</xdr:row>
      <xdr:rowOff>0</xdr:rowOff>
    </xdr:to>
    <xdr:sp macro="" textlink="">
      <xdr:nvSpPr>
        <xdr:cNvPr id="2528" name="Line 6">
          <a:extLst>
            <a:ext uri="{FF2B5EF4-FFF2-40B4-BE49-F238E27FC236}">
              <a16:creationId xmlns:a16="http://schemas.microsoft.com/office/drawing/2014/main" id="{00000000-0008-0000-0C00-0000E0090000}"/>
            </a:ext>
          </a:extLst>
        </xdr:cNvPr>
        <xdr:cNvSpPr>
          <a:spLocks noChangeShapeType="1"/>
        </xdr:cNvSpPr>
      </xdr:nvSpPr>
      <xdr:spPr bwMode="auto">
        <a:xfrm>
          <a:off x="0" y="5667375"/>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B5:I55"/>
  <sheetViews>
    <sheetView tabSelected="1" view="pageBreakPreview" topLeftCell="A39" zoomScaleNormal="100" workbookViewId="0">
      <selection activeCell="E53" sqref="E53"/>
    </sheetView>
  </sheetViews>
  <sheetFormatPr defaultRowHeight="12.75" x14ac:dyDescent="0.2"/>
  <cols>
    <col min="1" max="1" width="1.85546875" style="31" customWidth="1"/>
    <col min="2" max="2" width="24.140625" style="31" customWidth="1"/>
    <col min="3" max="7" width="9.140625" style="31"/>
    <col min="8" max="8" width="24.140625" style="31" customWidth="1"/>
    <col min="9" max="16384" width="9.140625" style="31"/>
  </cols>
  <sheetData>
    <row r="5" spans="5:5" ht="18" x14ac:dyDescent="0.25">
      <c r="E5" s="104" t="s">
        <v>30</v>
      </c>
    </row>
    <row r="6" spans="5:5" ht="18" x14ac:dyDescent="0.25">
      <c r="E6" s="104"/>
    </row>
    <row r="7" spans="5:5" ht="18" x14ac:dyDescent="0.25">
      <c r="E7" s="104"/>
    </row>
    <row r="8" spans="5:5" ht="18" x14ac:dyDescent="0.25">
      <c r="E8" s="104" t="s">
        <v>0</v>
      </c>
    </row>
    <row r="9" spans="5:5" ht="18" x14ac:dyDescent="0.25">
      <c r="E9" s="104"/>
    </row>
    <row r="10" spans="5:5" ht="18" x14ac:dyDescent="0.25">
      <c r="E10" s="104"/>
    </row>
    <row r="11" spans="5:5" ht="18" x14ac:dyDescent="0.25">
      <c r="E11" s="104" t="s">
        <v>94</v>
      </c>
    </row>
    <row r="12" spans="5:5" ht="18" x14ac:dyDescent="0.25">
      <c r="E12" s="104"/>
    </row>
    <row r="13" spans="5:5" ht="18" x14ac:dyDescent="0.25">
      <c r="E13" s="104"/>
    </row>
    <row r="14" spans="5:5" ht="18" x14ac:dyDescent="0.25">
      <c r="E14" s="104" t="s">
        <v>1</v>
      </c>
    </row>
    <row r="15" spans="5:5" ht="18" x14ac:dyDescent="0.25">
      <c r="E15" s="104"/>
    </row>
    <row r="16" spans="5:5" ht="18" x14ac:dyDescent="0.25">
      <c r="E16" s="104"/>
    </row>
    <row r="17" spans="3:7" ht="18" x14ac:dyDescent="0.25">
      <c r="C17" s="93"/>
      <c r="D17" s="93"/>
      <c r="E17" s="104" t="s">
        <v>31</v>
      </c>
      <c r="F17" s="93"/>
      <c r="G17" s="93"/>
    </row>
    <row r="18" spans="3:7" ht="18" x14ac:dyDescent="0.25">
      <c r="E18" s="104"/>
    </row>
    <row r="19" spans="3:7" ht="18" x14ac:dyDescent="0.25">
      <c r="E19" s="104"/>
    </row>
    <row r="20" spans="3:7" ht="18" x14ac:dyDescent="0.25">
      <c r="E20" s="112" t="s">
        <v>54</v>
      </c>
    </row>
    <row r="21" spans="3:7" ht="18" x14ac:dyDescent="0.25">
      <c r="E21" s="104"/>
    </row>
    <row r="22" spans="3:7" ht="18" x14ac:dyDescent="0.25">
      <c r="E22" s="104"/>
    </row>
    <row r="23" spans="3:7" ht="18" x14ac:dyDescent="0.25">
      <c r="D23" s="93"/>
      <c r="E23" s="104" t="s">
        <v>52</v>
      </c>
      <c r="F23" s="93"/>
    </row>
    <row r="24" spans="3:7" ht="18" x14ac:dyDescent="0.25">
      <c r="E24" s="104" t="s">
        <v>53</v>
      </c>
    </row>
    <row r="25" spans="3:7" ht="18" x14ac:dyDescent="0.25">
      <c r="E25" s="104"/>
    </row>
    <row r="26" spans="3:7" ht="18" x14ac:dyDescent="0.25">
      <c r="E26" s="104"/>
    </row>
    <row r="27" spans="3:7" ht="18" x14ac:dyDescent="0.25">
      <c r="E27" s="104"/>
    </row>
    <row r="28" spans="3:7" ht="18" x14ac:dyDescent="0.25">
      <c r="E28" s="104"/>
    </row>
    <row r="29" spans="3:7" ht="18" x14ac:dyDescent="0.25">
      <c r="E29" s="104"/>
    </row>
    <row r="30" spans="3:7" ht="18" x14ac:dyDescent="0.25">
      <c r="E30" s="104"/>
    </row>
    <row r="31" spans="3:7" ht="18" x14ac:dyDescent="0.25">
      <c r="E31" s="104"/>
    </row>
    <row r="32" spans="3:7" ht="18" x14ac:dyDescent="0.25">
      <c r="E32" s="104"/>
    </row>
    <row r="33" spans="2:9" ht="18" x14ac:dyDescent="0.25">
      <c r="E33" s="104"/>
    </row>
    <row r="34" spans="2:9" ht="18" x14ac:dyDescent="0.25">
      <c r="E34" s="104"/>
    </row>
    <row r="35" spans="2:9" ht="18" x14ac:dyDescent="0.25">
      <c r="E35" s="104"/>
    </row>
    <row r="36" spans="2:9" ht="18" x14ac:dyDescent="0.25">
      <c r="E36" s="104"/>
    </row>
    <row r="37" spans="2:9" ht="18" x14ac:dyDescent="0.25">
      <c r="E37" s="104"/>
    </row>
    <row r="38" spans="2:9" ht="18" x14ac:dyDescent="0.25">
      <c r="E38" s="104"/>
    </row>
    <row r="39" spans="2:9" ht="18" x14ac:dyDescent="0.25">
      <c r="E39" s="104"/>
    </row>
    <row r="40" spans="2:9" ht="18" x14ac:dyDescent="0.25">
      <c r="E40" s="104"/>
    </row>
    <row r="42" spans="2:9" ht="15.75" customHeight="1" x14ac:dyDescent="0.2">
      <c r="G42" s="183" t="s">
        <v>280</v>
      </c>
      <c r="H42" s="183"/>
    </row>
    <row r="43" spans="2:9" ht="15.75" customHeight="1" x14ac:dyDescent="0.2">
      <c r="G43" s="183" t="s">
        <v>38</v>
      </c>
      <c r="H43" s="183"/>
      <c r="I43" s="113"/>
    </row>
    <row r="44" spans="2:9" ht="15.75" customHeight="1" x14ac:dyDescent="0.2">
      <c r="G44" s="183" t="s">
        <v>39</v>
      </c>
      <c r="H44" s="183"/>
      <c r="I44" s="113"/>
    </row>
    <row r="45" spans="2:9" ht="15.75" customHeight="1" x14ac:dyDescent="0.2">
      <c r="G45" s="183" t="s">
        <v>40</v>
      </c>
      <c r="H45" s="183"/>
      <c r="I45" s="113"/>
    </row>
    <row r="46" spans="2:9" ht="15.75" customHeight="1" x14ac:dyDescent="0.2">
      <c r="G46" s="183" t="s">
        <v>41</v>
      </c>
      <c r="H46" s="183"/>
      <c r="I46" s="113"/>
    </row>
    <row r="47" spans="2:9" ht="15.75" customHeight="1" x14ac:dyDescent="0.2">
      <c r="B47" s="114" t="s">
        <v>90</v>
      </c>
      <c r="G47" s="182" t="s">
        <v>42</v>
      </c>
      <c r="H47" s="182"/>
      <c r="I47" s="115"/>
    </row>
    <row r="50" spans="5:5" ht="15.75" customHeight="1" x14ac:dyDescent="0.2"/>
    <row r="51" spans="5:5" ht="15.75" customHeight="1" x14ac:dyDescent="0.2"/>
    <row r="52" spans="5:5" ht="15.75" customHeight="1" x14ac:dyDescent="0.2">
      <c r="E52" s="113"/>
    </row>
    <row r="53" spans="5:5" ht="15.75" customHeight="1" x14ac:dyDescent="0.2">
      <c r="E53" s="113"/>
    </row>
    <row r="54" spans="5:5" ht="15.75" customHeight="1" x14ac:dyDescent="0.2">
      <c r="E54" s="113"/>
    </row>
    <row r="55" spans="5:5" ht="15" x14ac:dyDescent="0.2">
      <c r="E55" s="113"/>
    </row>
  </sheetData>
  <mergeCells count="6">
    <mergeCell ref="G42:H42"/>
    <mergeCell ref="G47:H47"/>
    <mergeCell ref="G43:H43"/>
    <mergeCell ref="G44:H44"/>
    <mergeCell ref="G45:H45"/>
    <mergeCell ref="G46:H46"/>
  </mergeCells>
  <phoneticPr fontId="6" type="noConversion"/>
  <printOptions horizontalCentered="1"/>
  <pageMargins left="0.46" right="0.36" top="0.55118110236220474" bottom="0.39370078740157483" header="0.39370078740157483" footer="0.31496062992125984"/>
  <pageSetup paperSize="9"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B3:I40"/>
  <sheetViews>
    <sheetView view="pageBreakPreview" zoomScaleNormal="100" workbookViewId="0">
      <selection activeCell="G45" sqref="G45"/>
    </sheetView>
  </sheetViews>
  <sheetFormatPr defaultRowHeight="12.75" x14ac:dyDescent="0.2"/>
  <cols>
    <col min="1" max="1" width="1.85546875" style="31" customWidth="1"/>
    <col min="2" max="2" width="23.5703125" style="31" customWidth="1"/>
    <col min="3" max="3" width="2" style="31" customWidth="1"/>
    <col min="4" max="4" width="9.140625" style="31"/>
    <col min="5" max="5" width="6.7109375" style="31" customWidth="1"/>
    <col min="6" max="8" width="9.140625" style="31"/>
    <col min="9" max="9" width="24.140625" style="31" customWidth="1"/>
    <col min="10" max="10" width="9.140625" style="31"/>
    <col min="11" max="11" width="31.140625" style="31" customWidth="1"/>
    <col min="12" max="16384" width="9.140625" style="31"/>
  </cols>
  <sheetData>
    <row r="3" spans="4:8" x14ac:dyDescent="0.2">
      <c r="F3" s="105" t="s">
        <v>33</v>
      </c>
    </row>
    <row r="4" spans="4:8" x14ac:dyDescent="0.2">
      <c r="F4" s="105"/>
    </row>
    <row r="5" spans="4:8" x14ac:dyDescent="0.2">
      <c r="F5" s="32" t="s">
        <v>0</v>
      </c>
    </row>
    <row r="6" spans="4:8" x14ac:dyDescent="0.2">
      <c r="F6" s="105"/>
    </row>
    <row r="7" spans="4:8" x14ac:dyDescent="0.2">
      <c r="F7" s="105" t="s">
        <v>95</v>
      </c>
    </row>
    <row r="8" spans="4:8" x14ac:dyDescent="0.2">
      <c r="F8" s="105"/>
    </row>
    <row r="9" spans="4:8" x14ac:dyDescent="0.2">
      <c r="F9" s="32" t="s">
        <v>1</v>
      </c>
    </row>
    <row r="10" spans="4:8" x14ac:dyDescent="0.2">
      <c r="F10" s="105"/>
    </row>
    <row r="11" spans="4:8" x14ac:dyDescent="0.2">
      <c r="D11" s="93"/>
      <c r="E11" s="93"/>
      <c r="F11" s="105" t="s">
        <v>34</v>
      </c>
      <c r="G11" s="93"/>
      <c r="H11" s="93"/>
    </row>
    <row r="12" spans="4:8" x14ac:dyDescent="0.2">
      <c r="F12" s="105"/>
    </row>
    <row r="13" spans="4:8" x14ac:dyDescent="0.2">
      <c r="F13" s="106" t="s">
        <v>54</v>
      </c>
    </row>
    <row r="14" spans="4:8" x14ac:dyDescent="0.2">
      <c r="F14" s="105"/>
    </row>
    <row r="15" spans="4:8" x14ac:dyDescent="0.2">
      <c r="E15" s="93"/>
      <c r="F15" s="105" t="s">
        <v>55</v>
      </c>
      <c r="G15" s="93"/>
    </row>
    <row r="16" spans="4:8" x14ac:dyDescent="0.2">
      <c r="F16" s="105" t="s">
        <v>56</v>
      </c>
    </row>
    <row r="17" spans="2:9" x14ac:dyDescent="0.2">
      <c r="F17" s="32"/>
    </row>
    <row r="18" spans="2:9" x14ac:dyDescent="0.2">
      <c r="F18" s="32"/>
    </row>
    <row r="19" spans="2:9" x14ac:dyDescent="0.2">
      <c r="F19" s="32" t="s">
        <v>2</v>
      </c>
    </row>
    <row r="20" spans="2:9" x14ac:dyDescent="0.2">
      <c r="F20" s="32"/>
    </row>
    <row r="21" spans="2:9" x14ac:dyDescent="0.2">
      <c r="F21" s="32"/>
    </row>
    <row r="22" spans="2:9" x14ac:dyDescent="0.2">
      <c r="B22" s="107" t="s">
        <v>12</v>
      </c>
      <c r="C22" s="108" t="s">
        <v>28</v>
      </c>
      <c r="D22" s="184" t="s">
        <v>3</v>
      </c>
      <c r="E22" s="184"/>
      <c r="F22" s="184"/>
      <c r="G22" s="184"/>
      <c r="H22" s="184"/>
      <c r="I22" s="184"/>
    </row>
    <row r="23" spans="2:9" ht="10.5" customHeight="1" x14ac:dyDescent="0.2">
      <c r="B23" s="109"/>
      <c r="C23" s="110"/>
      <c r="D23" s="111"/>
      <c r="E23" s="76"/>
      <c r="F23" s="76"/>
      <c r="G23" s="76"/>
      <c r="H23" s="76"/>
      <c r="I23" s="76"/>
    </row>
    <row r="24" spans="2:9" x14ac:dyDescent="0.2">
      <c r="B24" s="107" t="s">
        <v>13</v>
      </c>
      <c r="C24" s="108" t="s">
        <v>28</v>
      </c>
      <c r="D24" s="184" t="s">
        <v>97</v>
      </c>
      <c r="E24" s="184"/>
      <c r="F24" s="184"/>
      <c r="G24" s="184"/>
      <c r="H24" s="184"/>
      <c r="I24" s="184"/>
    </row>
    <row r="25" spans="2:9" ht="10.5" customHeight="1" x14ac:dyDescent="0.2">
      <c r="B25" s="109"/>
      <c r="C25" s="110"/>
      <c r="D25" s="168"/>
      <c r="E25" s="169"/>
      <c r="F25" s="169"/>
      <c r="G25" s="169"/>
      <c r="H25" s="169"/>
      <c r="I25" s="169"/>
    </row>
    <row r="26" spans="2:9" x14ac:dyDescent="0.2">
      <c r="B26" s="107" t="s">
        <v>14</v>
      </c>
      <c r="C26" s="108" t="s">
        <v>28</v>
      </c>
      <c r="D26" s="184" t="s">
        <v>91</v>
      </c>
      <c r="E26" s="184"/>
      <c r="F26" s="184"/>
      <c r="G26" s="184"/>
      <c r="H26" s="184"/>
      <c r="I26" s="184"/>
    </row>
    <row r="27" spans="2:9" ht="10.5" customHeight="1" x14ac:dyDescent="0.2">
      <c r="B27" s="109"/>
      <c r="C27" s="110"/>
      <c r="D27" s="111"/>
      <c r="E27" s="76"/>
      <c r="F27" s="76"/>
      <c r="G27" s="76"/>
      <c r="H27" s="76"/>
      <c r="I27" s="76"/>
    </row>
    <row r="28" spans="2:9" ht="12.75" customHeight="1" x14ac:dyDescent="0.2">
      <c r="B28" s="107" t="s">
        <v>86</v>
      </c>
      <c r="C28" s="108" t="s">
        <v>28</v>
      </c>
      <c r="D28" s="184" t="s">
        <v>265</v>
      </c>
      <c r="E28" s="184"/>
      <c r="F28" s="184"/>
      <c r="G28" s="184"/>
      <c r="H28" s="184"/>
      <c r="I28" s="184"/>
    </row>
    <row r="29" spans="2:9" ht="10.5" customHeight="1" x14ac:dyDescent="0.2">
      <c r="B29" s="109"/>
      <c r="C29" s="110"/>
      <c r="D29" s="156"/>
      <c r="E29" s="157"/>
      <c r="F29" s="157"/>
      <c r="G29" s="157"/>
      <c r="H29" s="157"/>
      <c r="I29" s="157"/>
    </row>
    <row r="30" spans="2:9" ht="12.75" customHeight="1" x14ac:dyDescent="0.2">
      <c r="B30" s="107" t="s">
        <v>92</v>
      </c>
      <c r="C30" s="108" t="s">
        <v>28</v>
      </c>
      <c r="D30" s="184" t="s">
        <v>197</v>
      </c>
      <c r="E30" s="184"/>
      <c r="F30" s="184"/>
      <c r="G30" s="184"/>
      <c r="H30" s="184"/>
      <c r="I30" s="184"/>
    </row>
    <row r="31" spans="2:9" ht="12.75" customHeight="1" x14ac:dyDescent="0.2">
      <c r="B31" s="107"/>
      <c r="C31" s="108"/>
      <c r="D31" s="167"/>
      <c r="E31" s="167"/>
      <c r="F31" s="167"/>
      <c r="G31" s="167"/>
      <c r="H31" s="167"/>
      <c r="I31" s="167"/>
    </row>
    <row r="32" spans="2:9" ht="12.75" customHeight="1" x14ac:dyDescent="0.2">
      <c r="B32" s="107" t="s">
        <v>96</v>
      </c>
      <c r="C32" s="108" t="s">
        <v>28</v>
      </c>
      <c r="D32" s="184" t="s">
        <v>93</v>
      </c>
      <c r="E32" s="184"/>
      <c r="F32" s="184"/>
      <c r="G32" s="184"/>
      <c r="H32" s="184"/>
      <c r="I32" s="184"/>
    </row>
    <row r="33" spans="2:9" ht="12.75" customHeight="1" x14ac:dyDescent="0.2">
      <c r="B33" s="107"/>
      <c r="C33" s="108"/>
      <c r="D33" s="180"/>
      <c r="E33" s="180"/>
      <c r="F33" s="180"/>
      <c r="G33" s="180"/>
      <c r="H33" s="180"/>
      <c r="I33" s="180"/>
    </row>
    <row r="34" spans="2:9" ht="12.75" customHeight="1" x14ac:dyDescent="0.2">
      <c r="B34" s="107" t="s">
        <v>281</v>
      </c>
      <c r="C34" s="108" t="s">
        <v>28</v>
      </c>
      <c r="D34" s="184" t="s">
        <v>288</v>
      </c>
      <c r="E34" s="184"/>
      <c r="F34" s="184"/>
      <c r="G34" s="184"/>
      <c r="H34" s="184"/>
      <c r="I34" s="184"/>
    </row>
    <row r="35" spans="2:9" ht="10.5" customHeight="1" x14ac:dyDescent="0.2">
      <c r="C35" s="110"/>
      <c r="D35" s="180"/>
      <c r="E35" s="181"/>
      <c r="F35" s="181"/>
      <c r="G35" s="181"/>
      <c r="H35" s="181"/>
      <c r="I35" s="181"/>
    </row>
    <row r="36" spans="2:9" x14ac:dyDescent="0.2">
      <c r="B36" s="107" t="s">
        <v>4</v>
      </c>
      <c r="F36" s="32"/>
    </row>
    <row r="37" spans="2:9" ht="18.75" customHeight="1" x14ac:dyDescent="0.2">
      <c r="B37" s="116"/>
      <c r="F37" s="32"/>
    </row>
    <row r="38" spans="2:9" ht="12.75" customHeight="1" x14ac:dyDescent="0.2">
      <c r="B38" s="117" t="s">
        <v>44</v>
      </c>
      <c r="C38" s="118" t="s">
        <v>28</v>
      </c>
      <c r="D38" s="185" t="s">
        <v>45</v>
      </c>
      <c r="E38" s="185"/>
      <c r="F38" s="185"/>
      <c r="G38" s="185"/>
      <c r="H38" s="185"/>
      <c r="I38" s="185"/>
    </row>
    <row r="39" spans="2:9" ht="10.5" customHeight="1" x14ac:dyDescent="0.2">
      <c r="B39" s="116"/>
      <c r="C39" s="119"/>
      <c r="D39" s="120"/>
      <c r="E39" s="76"/>
      <c r="F39" s="76"/>
      <c r="G39" s="76"/>
      <c r="H39" s="76"/>
      <c r="I39" s="76"/>
    </row>
    <row r="40" spans="2:9" ht="12.75" customHeight="1" x14ac:dyDescent="0.2">
      <c r="B40" s="117" t="s">
        <v>46</v>
      </c>
      <c r="C40" s="118" t="s">
        <v>28</v>
      </c>
      <c r="D40" s="185" t="s">
        <v>47</v>
      </c>
      <c r="E40" s="185"/>
      <c r="F40" s="185"/>
      <c r="G40" s="185"/>
      <c r="H40" s="185"/>
      <c r="I40" s="185"/>
    </row>
  </sheetData>
  <mergeCells count="9">
    <mergeCell ref="D30:I30"/>
    <mergeCell ref="D22:I22"/>
    <mergeCell ref="D28:I28"/>
    <mergeCell ref="D40:I40"/>
    <mergeCell ref="D38:I38"/>
    <mergeCell ref="D32:I32"/>
    <mergeCell ref="D26:I26"/>
    <mergeCell ref="D24:I24"/>
    <mergeCell ref="D34:I34"/>
  </mergeCells>
  <phoneticPr fontId="6" type="noConversion"/>
  <printOptions horizontalCentered="1"/>
  <pageMargins left="0.46" right="0.36" top="0.37" bottom="0.39370078740157483" header="0.28000000000000003" footer="0.31496062992125984"/>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3">
    <pageSetUpPr fitToPage="1"/>
  </sheetPr>
  <dimension ref="B3:M62"/>
  <sheetViews>
    <sheetView view="pageBreakPreview" zoomScaleNormal="100" zoomScaleSheetLayoutView="100" workbookViewId="0"/>
  </sheetViews>
  <sheetFormatPr defaultRowHeight="12.75" x14ac:dyDescent="0.2"/>
  <cols>
    <col min="1" max="1" width="5.140625" style="31" customWidth="1"/>
    <col min="2" max="2" width="1.7109375" style="45" customWidth="1"/>
    <col min="3" max="3" width="4.5703125" style="45" customWidth="1"/>
    <col min="4" max="4" width="4.7109375" style="45" customWidth="1"/>
    <col min="5" max="5" width="66.85546875" style="53" customWidth="1"/>
    <col min="6" max="6" width="5.5703125" style="43" customWidth="1"/>
    <col min="7" max="7" width="17" style="33" customWidth="1"/>
    <col min="8" max="8" width="1.28515625" style="43" customWidth="1"/>
    <col min="9" max="9" width="13.42578125" style="42" customWidth="1"/>
    <col min="10" max="10" width="1.28515625" style="42" customWidth="1"/>
    <col min="11" max="11" width="13.42578125" style="41" customWidth="1"/>
    <col min="12" max="12" width="1.42578125" style="44" customWidth="1"/>
    <col min="13" max="13" width="4.42578125" style="44" customWidth="1"/>
    <col min="14" max="14" width="12.140625" style="31" customWidth="1"/>
    <col min="15" max="15" width="11.85546875" style="31" customWidth="1"/>
    <col min="16" max="16384" width="9.140625" style="31"/>
  </cols>
  <sheetData>
    <row r="3" spans="3:7" x14ac:dyDescent="0.2">
      <c r="C3" s="9" t="s">
        <v>32</v>
      </c>
      <c r="D3" s="91"/>
    </row>
    <row r="4" spans="3:7" x14ac:dyDescent="0.2">
      <c r="C4" s="9" t="s">
        <v>31</v>
      </c>
      <c r="D4" s="91"/>
    </row>
    <row r="5" spans="3:7" x14ac:dyDescent="0.2">
      <c r="C5" s="10" t="s">
        <v>94</v>
      </c>
    </row>
    <row r="6" spans="3:7" x14ac:dyDescent="0.2">
      <c r="C6" s="9"/>
    </row>
    <row r="7" spans="3:7" x14ac:dyDescent="0.2">
      <c r="C7" s="3" t="s">
        <v>15</v>
      </c>
    </row>
    <row r="8" spans="3:7" x14ac:dyDescent="0.2">
      <c r="C8" s="1" t="s">
        <v>25</v>
      </c>
      <c r="D8" s="1"/>
    </row>
    <row r="9" spans="3:7" x14ac:dyDescent="0.2">
      <c r="C9" s="7"/>
      <c r="D9" s="54"/>
      <c r="G9" s="55" t="s">
        <v>19</v>
      </c>
    </row>
    <row r="10" spans="3:7" x14ac:dyDescent="0.2">
      <c r="C10" s="7"/>
      <c r="D10" s="54"/>
      <c r="G10" s="48"/>
    </row>
    <row r="11" spans="3:7" ht="63.75" customHeight="1" x14ac:dyDescent="0.2">
      <c r="C11" s="31"/>
      <c r="D11" s="186" t="s">
        <v>43</v>
      </c>
      <c r="E11" s="186"/>
      <c r="G11" s="48"/>
    </row>
    <row r="12" spans="3:7" x14ac:dyDescent="0.2">
      <c r="C12" s="7"/>
      <c r="D12" s="54"/>
    </row>
    <row r="13" spans="3:7" x14ac:dyDescent="0.2">
      <c r="C13" s="7"/>
      <c r="D13" s="54"/>
    </row>
    <row r="14" spans="3:7" x14ac:dyDescent="0.2">
      <c r="C14" s="56"/>
      <c r="D14" s="95">
        <v>1.01</v>
      </c>
      <c r="E14" s="57"/>
    </row>
    <row r="15" spans="3:7" x14ac:dyDescent="0.2">
      <c r="C15" s="56"/>
      <c r="D15" s="95"/>
    </row>
    <row r="16" spans="3:7" x14ac:dyDescent="0.2">
      <c r="C16" s="56"/>
      <c r="D16" s="95"/>
    </row>
    <row r="17" spans="3:5" x14ac:dyDescent="0.2">
      <c r="C17" s="56"/>
      <c r="D17" s="95">
        <v>1.02</v>
      </c>
      <c r="E17" s="96"/>
    </row>
    <row r="18" spans="3:5" x14ac:dyDescent="0.2">
      <c r="C18" s="56"/>
      <c r="D18" s="95"/>
    </row>
    <row r="19" spans="3:5" x14ac:dyDescent="0.2">
      <c r="C19" s="56"/>
      <c r="D19" s="95"/>
    </row>
    <row r="20" spans="3:5" x14ac:dyDescent="0.2">
      <c r="C20" s="56"/>
      <c r="D20" s="95">
        <v>1.03</v>
      </c>
      <c r="E20" s="57"/>
    </row>
    <row r="21" spans="3:5" x14ac:dyDescent="0.2">
      <c r="C21" s="56"/>
      <c r="D21" s="95"/>
    </row>
    <row r="22" spans="3:5" x14ac:dyDescent="0.2">
      <c r="C22" s="56"/>
      <c r="D22" s="95"/>
    </row>
    <row r="23" spans="3:5" x14ac:dyDescent="0.2">
      <c r="C23" s="56"/>
      <c r="D23" s="95">
        <v>1.04</v>
      </c>
      <c r="E23" s="96"/>
    </row>
    <row r="24" spans="3:5" x14ac:dyDescent="0.2">
      <c r="C24" s="56"/>
      <c r="D24" s="95"/>
    </row>
    <row r="25" spans="3:5" x14ac:dyDescent="0.2">
      <c r="C25" s="56"/>
      <c r="D25" s="95"/>
    </row>
    <row r="26" spans="3:5" x14ac:dyDescent="0.2">
      <c r="C26" s="56"/>
      <c r="D26" s="95" t="s">
        <v>8</v>
      </c>
      <c r="E26" s="96"/>
    </row>
    <row r="27" spans="3:5" x14ac:dyDescent="0.2">
      <c r="C27" s="56"/>
      <c r="D27" s="95"/>
    </row>
    <row r="28" spans="3:5" x14ac:dyDescent="0.2">
      <c r="C28" s="56"/>
      <c r="D28" s="95"/>
    </row>
    <row r="29" spans="3:5" x14ac:dyDescent="0.2">
      <c r="C29" s="56"/>
      <c r="D29" s="95" t="s">
        <v>9</v>
      </c>
      <c r="E29" s="96"/>
    </row>
    <row r="30" spans="3:5" x14ac:dyDescent="0.2">
      <c r="C30" s="56"/>
      <c r="D30" s="95"/>
    </row>
    <row r="31" spans="3:5" x14ac:dyDescent="0.2">
      <c r="C31" s="56"/>
      <c r="D31" s="95"/>
    </row>
    <row r="32" spans="3:5" x14ac:dyDescent="0.2">
      <c r="C32" s="56"/>
      <c r="D32" s="95" t="s">
        <v>10</v>
      </c>
      <c r="E32" s="57"/>
    </row>
    <row r="35" spans="3:5" x14ac:dyDescent="0.2">
      <c r="C35" s="56"/>
      <c r="D35" s="95" t="s">
        <v>11</v>
      </c>
      <c r="E35" s="57"/>
    </row>
    <row r="36" spans="3:5" x14ac:dyDescent="0.2">
      <c r="C36" s="56"/>
      <c r="D36" s="95"/>
    </row>
    <row r="37" spans="3:5" x14ac:dyDescent="0.2">
      <c r="C37" s="56"/>
      <c r="D37" s="95"/>
    </row>
    <row r="38" spans="3:5" x14ac:dyDescent="0.2">
      <c r="C38" s="56"/>
      <c r="D38" s="95">
        <v>1.0900000000000001</v>
      </c>
      <c r="E38" s="57"/>
    </row>
    <row r="39" spans="3:5" x14ac:dyDescent="0.2">
      <c r="C39" s="56"/>
      <c r="D39" s="54"/>
    </row>
    <row r="40" spans="3:5" x14ac:dyDescent="0.2">
      <c r="C40" s="58"/>
    </row>
    <row r="41" spans="3:5" x14ac:dyDescent="0.2">
      <c r="C41" s="56"/>
      <c r="D41" s="56">
        <v>1.1000000000000001</v>
      </c>
      <c r="E41" s="57"/>
    </row>
    <row r="42" spans="3:5" x14ac:dyDescent="0.2">
      <c r="C42" s="58"/>
    </row>
    <row r="43" spans="3:5" x14ac:dyDescent="0.2">
      <c r="C43" s="58"/>
    </row>
    <row r="44" spans="3:5" x14ac:dyDescent="0.2">
      <c r="C44" s="56"/>
      <c r="D44" s="54">
        <v>1.1100000000000001</v>
      </c>
      <c r="E44" s="57"/>
    </row>
    <row r="45" spans="3:5" x14ac:dyDescent="0.2">
      <c r="C45" s="58"/>
    </row>
    <row r="46" spans="3:5" x14ac:dyDescent="0.2">
      <c r="C46" s="58"/>
    </row>
    <row r="47" spans="3:5" x14ac:dyDescent="0.2">
      <c r="C47" s="56"/>
      <c r="D47" s="54">
        <v>1.1200000000000001</v>
      </c>
      <c r="E47" s="57"/>
    </row>
    <row r="48" spans="3:5" x14ac:dyDescent="0.2">
      <c r="C48" s="58"/>
    </row>
    <row r="49" spans="3:7" x14ac:dyDescent="0.2">
      <c r="C49" s="58"/>
    </row>
    <row r="50" spans="3:7" x14ac:dyDescent="0.2">
      <c r="C50" s="56"/>
      <c r="D50" s="54">
        <v>1.1299999999999999</v>
      </c>
      <c r="E50" s="57"/>
    </row>
    <row r="51" spans="3:7" x14ac:dyDescent="0.2">
      <c r="C51" s="58"/>
    </row>
    <row r="52" spans="3:7" x14ac:dyDescent="0.2">
      <c r="C52" s="58"/>
    </row>
    <row r="53" spans="3:7" x14ac:dyDescent="0.2">
      <c r="C53" s="56"/>
      <c r="D53" s="54">
        <v>1.1399999999999999</v>
      </c>
      <c r="E53" s="57"/>
    </row>
    <row r="54" spans="3:7" x14ac:dyDescent="0.2">
      <c r="C54" s="58"/>
    </row>
    <row r="55" spans="3:7" x14ac:dyDescent="0.2">
      <c r="C55" s="58"/>
    </row>
    <row r="56" spans="3:7" x14ac:dyDescent="0.2">
      <c r="C56" s="56"/>
      <c r="D56" s="54">
        <v>1.1499999999999999</v>
      </c>
      <c r="E56" s="57"/>
    </row>
    <row r="59" spans="3:7" x14ac:dyDescent="0.2">
      <c r="E59" s="24" t="s">
        <v>16</v>
      </c>
      <c r="G59" s="59"/>
    </row>
    <row r="60" spans="3:7" ht="13.5" thickBot="1" x14ac:dyDescent="0.25">
      <c r="F60" s="14" t="s">
        <v>20</v>
      </c>
      <c r="G60" s="60">
        <f>SUM(G10:G58)</f>
        <v>0</v>
      </c>
    </row>
    <row r="61" spans="3:7" ht="13.5" thickTop="1" x14ac:dyDescent="0.2"/>
    <row r="62" spans="3:7" x14ac:dyDescent="0.2">
      <c r="E62" s="61"/>
    </row>
  </sheetData>
  <mergeCells count="1">
    <mergeCell ref="D11:E11"/>
  </mergeCells>
  <phoneticPr fontId="0" type="noConversion"/>
  <pageMargins left="0.47244094488188981" right="0.39370078740157483" top="0.36" bottom="0.62992125984251968" header="0.22" footer="0.27559055118110237"/>
  <pageSetup paperSize="9" scale="94" fitToHeight="0" orientation="portrait" useFirstPageNumber="1" r:id="rId1"/>
  <headerFooter alignWithMargins="0">
    <oddFooter>&amp;C&amp;A / Page &amp;P of &amp;N</oddFooter>
  </headerFooter>
  <ignoredErrors>
    <ignoredError sqref="D26 D29 D35 D32" numberStoredAsText="1"/>
  </ignoredErrors>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4">
    <pageSetUpPr fitToPage="1"/>
  </sheetPr>
  <dimension ref="A3:Q48"/>
  <sheetViews>
    <sheetView view="pageBreakPreview" zoomScaleNormal="100" zoomScaleSheetLayoutView="100" workbookViewId="0"/>
  </sheetViews>
  <sheetFormatPr defaultRowHeight="12.75" x14ac:dyDescent="0.2"/>
  <cols>
    <col min="1" max="1" width="5.140625" style="31" customWidth="1"/>
    <col min="2" max="2" width="1.7109375" style="45" customWidth="1"/>
    <col min="3" max="3" width="7.7109375" style="45" customWidth="1"/>
    <col min="4" max="4" width="67.7109375" style="30" customWidth="1"/>
    <col min="5" max="5" width="1.140625" style="43" customWidth="1"/>
    <col min="6" max="6" width="6.28515625" style="43" customWidth="1"/>
    <col min="7" max="7" width="8.85546875" style="43" customWidth="1"/>
    <col min="8" max="8" width="5.42578125" style="43" customWidth="1"/>
    <col min="9" max="9" width="2.7109375" style="43" customWidth="1"/>
    <col min="10" max="10" width="10.42578125" style="34" customWidth="1"/>
    <col min="11" max="11" width="17" style="33" customWidth="1"/>
    <col min="12" max="12" width="1.28515625" style="88" customWidth="1"/>
    <col min="13" max="13" width="1.7109375" style="42" customWidth="1"/>
    <col min="14" max="14" width="47.7109375" style="41" customWidth="1"/>
    <col min="15" max="15" width="1.42578125" style="44" customWidth="1"/>
    <col min="16" max="16" width="4.42578125" style="44" customWidth="1"/>
    <col min="17" max="17" width="12.140625" style="31" customWidth="1"/>
    <col min="18" max="18" width="11.85546875" style="31" customWidth="1"/>
    <col min="19" max="16384" width="9.140625" style="31"/>
  </cols>
  <sheetData>
    <row r="3" spans="3:12" x14ac:dyDescent="0.2">
      <c r="C3" s="9" t="s">
        <v>32</v>
      </c>
    </row>
    <row r="4" spans="3:12" x14ac:dyDescent="0.2">
      <c r="C4" s="9" t="s">
        <v>31</v>
      </c>
    </row>
    <row r="5" spans="3:12" x14ac:dyDescent="0.2">
      <c r="C5" s="10" t="s">
        <v>94</v>
      </c>
    </row>
    <row r="6" spans="3:12" x14ac:dyDescent="0.2">
      <c r="C6" s="10"/>
      <c r="F6" s="72"/>
      <c r="G6" s="29" t="s">
        <v>6</v>
      </c>
    </row>
    <row r="7" spans="3:12" x14ac:dyDescent="0.2">
      <c r="C7" s="3" t="s">
        <v>17</v>
      </c>
    </row>
    <row r="8" spans="3:12" x14ac:dyDescent="0.2">
      <c r="C8" s="11" t="s">
        <v>99</v>
      </c>
    </row>
    <row r="9" spans="3:12" x14ac:dyDescent="0.2">
      <c r="C9" s="7"/>
    </row>
    <row r="10" spans="3:12" x14ac:dyDescent="0.2">
      <c r="C10" s="73"/>
      <c r="D10" s="74"/>
      <c r="E10" s="62"/>
      <c r="F10" s="49"/>
      <c r="G10" s="62"/>
      <c r="H10" s="62"/>
      <c r="I10" s="62"/>
      <c r="J10" s="36"/>
      <c r="K10" s="63" t="s">
        <v>19</v>
      </c>
      <c r="L10" s="77"/>
    </row>
    <row r="11" spans="3:12" x14ac:dyDescent="0.2">
      <c r="C11" s="64"/>
      <c r="F11" s="50"/>
      <c r="J11" s="37"/>
      <c r="K11" s="75"/>
      <c r="L11" s="77"/>
    </row>
    <row r="12" spans="3:12" ht="51" x14ac:dyDescent="0.2">
      <c r="C12" s="64" t="s">
        <v>35</v>
      </c>
      <c r="D12" s="70" t="s">
        <v>26</v>
      </c>
      <c r="F12" s="50"/>
      <c r="G12" s="102">
        <v>0</v>
      </c>
      <c r="H12" s="103">
        <v>0</v>
      </c>
      <c r="J12" s="38">
        <v>0</v>
      </c>
      <c r="K12" s="65">
        <v>0</v>
      </c>
      <c r="L12" s="77"/>
    </row>
    <row r="13" spans="3:12" x14ac:dyDescent="0.2">
      <c r="C13" s="64"/>
      <c r="D13" s="138" t="s">
        <v>267</v>
      </c>
      <c r="F13" s="50"/>
      <c r="G13" s="102"/>
      <c r="H13" s="103"/>
      <c r="J13" s="38"/>
      <c r="K13" s="65"/>
      <c r="L13" s="77"/>
    </row>
    <row r="14" spans="3:12" x14ac:dyDescent="0.2">
      <c r="C14" s="64"/>
      <c r="D14" s="138" t="s">
        <v>68</v>
      </c>
      <c r="E14" s="88"/>
      <c r="F14" s="77"/>
      <c r="G14" s="102"/>
      <c r="H14" s="103"/>
      <c r="J14" s="38"/>
      <c r="K14" s="65"/>
      <c r="L14" s="77"/>
    </row>
    <row r="15" spans="3:12" x14ac:dyDescent="0.2">
      <c r="C15" s="64"/>
      <c r="D15" s="31"/>
      <c r="E15" s="88"/>
      <c r="F15" s="77"/>
      <c r="G15" s="102"/>
      <c r="H15" s="103"/>
      <c r="J15" s="38"/>
      <c r="K15" s="65"/>
      <c r="L15" s="77"/>
    </row>
    <row r="16" spans="3:12" ht="51" x14ac:dyDescent="0.2">
      <c r="C16" s="64" t="s">
        <v>36</v>
      </c>
      <c r="D16" s="30" t="s">
        <v>5</v>
      </c>
      <c r="F16" s="50"/>
      <c r="G16" s="102">
        <v>0</v>
      </c>
      <c r="H16" s="103">
        <v>0</v>
      </c>
      <c r="J16" s="38">
        <v>0</v>
      </c>
      <c r="K16" s="65">
        <v>0</v>
      </c>
      <c r="L16" s="77"/>
    </row>
    <row r="17" spans="2:17" x14ac:dyDescent="0.2">
      <c r="C17" s="64"/>
      <c r="F17" s="50"/>
      <c r="J17" s="37"/>
      <c r="K17" s="65"/>
      <c r="L17" s="77"/>
    </row>
    <row r="18" spans="2:17" x14ac:dyDescent="0.2">
      <c r="C18" s="78"/>
      <c r="D18" s="79"/>
      <c r="E18" s="68"/>
      <c r="F18" s="51"/>
      <c r="G18" s="68"/>
      <c r="H18" s="68"/>
      <c r="I18" s="68"/>
      <c r="J18" s="39"/>
      <c r="K18" s="69"/>
      <c r="L18" s="77"/>
    </row>
    <row r="19" spans="2:17" s="93" customFormat="1" x14ac:dyDescent="0.2">
      <c r="B19" s="91"/>
      <c r="C19" s="64"/>
      <c r="D19" s="30"/>
      <c r="E19" s="88"/>
      <c r="F19" s="77"/>
      <c r="G19" s="88"/>
      <c r="H19" s="94"/>
      <c r="I19" s="88"/>
      <c r="J19" s="83"/>
      <c r="K19" s="65">
        <f t="shared" ref="K19:K40" si="0">G19*J19</f>
        <v>0</v>
      </c>
      <c r="L19" s="77"/>
      <c r="M19" s="84"/>
      <c r="N19" s="85"/>
      <c r="O19" s="92"/>
      <c r="P19" s="92"/>
    </row>
    <row r="20" spans="2:17" s="93" customFormat="1" x14ac:dyDescent="0.2">
      <c r="B20" s="91"/>
      <c r="C20" s="64"/>
      <c r="D20" s="121" t="s">
        <v>57</v>
      </c>
      <c r="E20" s="88"/>
      <c r="F20" s="77"/>
      <c r="G20" s="88"/>
      <c r="H20" s="94"/>
      <c r="I20" s="88"/>
      <c r="J20" s="83"/>
      <c r="K20" s="65">
        <f t="shared" si="0"/>
        <v>0</v>
      </c>
      <c r="L20" s="77"/>
      <c r="M20" s="84"/>
      <c r="N20" s="85"/>
      <c r="O20" s="92"/>
      <c r="P20" s="92"/>
    </row>
    <row r="21" spans="2:17" s="93" customFormat="1" x14ac:dyDescent="0.2">
      <c r="B21" s="91"/>
      <c r="C21" s="64"/>
      <c r="D21" s="30"/>
      <c r="E21" s="88"/>
      <c r="F21" s="77"/>
      <c r="G21" s="88"/>
      <c r="H21" s="94"/>
      <c r="I21" s="88"/>
      <c r="J21" s="83"/>
      <c r="K21" s="65">
        <f t="shared" si="0"/>
        <v>0</v>
      </c>
      <c r="L21" s="77"/>
      <c r="M21" s="84"/>
      <c r="N21" s="85"/>
      <c r="O21" s="92"/>
      <c r="P21" s="92"/>
    </row>
    <row r="22" spans="2:17" s="139" customFormat="1" ht="127.5" x14ac:dyDescent="0.2">
      <c r="C22" s="135" t="s">
        <v>48</v>
      </c>
      <c r="D22" s="132" t="s">
        <v>274</v>
      </c>
      <c r="E22" s="133"/>
      <c r="F22" s="134"/>
      <c r="G22" s="133">
        <v>1</v>
      </c>
      <c r="H22" s="140" t="s">
        <v>18</v>
      </c>
      <c r="I22" s="133"/>
      <c r="J22" s="146"/>
      <c r="K22" s="65">
        <f t="shared" si="0"/>
        <v>0</v>
      </c>
      <c r="L22" s="134"/>
      <c r="M22" s="84"/>
      <c r="N22" s="142"/>
      <c r="O22" s="143"/>
      <c r="P22" s="144"/>
      <c r="Q22" s="92"/>
    </row>
    <row r="23" spans="2:17" s="139" customFormat="1" x14ac:dyDescent="0.2">
      <c r="C23" s="135"/>
      <c r="D23" s="145"/>
      <c r="E23" s="133"/>
      <c r="F23" s="134"/>
      <c r="G23" s="133"/>
      <c r="H23" s="140"/>
      <c r="I23" s="133"/>
      <c r="J23" s="141"/>
      <c r="K23" s="65">
        <f t="shared" si="0"/>
        <v>0</v>
      </c>
      <c r="L23" s="134"/>
      <c r="M23" s="84"/>
      <c r="N23" s="142"/>
      <c r="O23" s="143"/>
      <c r="P23" s="144"/>
      <c r="Q23" s="92"/>
    </row>
    <row r="24" spans="2:17" s="139" customFormat="1" ht="38.25" x14ac:dyDescent="0.2">
      <c r="C24" s="135" t="s">
        <v>59</v>
      </c>
      <c r="D24" s="147" t="s">
        <v>63</v>
      </c>
      <c r="E24" s="133"/>
      <c r="F24" s="134"/>
      <c r="G24" s="148"/>
      <c r="H24" s="140" t="s">
        <v>64</v>
      </c>
      <c r="I24" s="133"/>
      <c r="J24" s="137"/>
      <c r="K24" s="65">
        <f t="shared" si="0"/>
        <v>0</v>
      </c>
      <c r="L24" s="134"/>
      <c r="M24" s="84"/>
      <c r="N24" s="142"/>
      <c r="O24" s="143"/>
      <c r="P24" s="144"/>
      <c r="Q24" s="92"/>
    </row>
    <row r="25" spans="2:17" s="139" customFormat="1" x14ac:dyDescent="0.2">
      <c r="C25" s="135"/>
      <c r="D25" s="132"/>
      <c r="E25" s="133"/>
      <c r="F25" s="134"/>
      <c r="G25" s="133"/>
      <c r="H25" s="140"/>
      <c r="I25" s="133"/>
      <c r="J25" s="136"/>
      <c r="K25" s="65">
        <f t="shared" si="0"/>
        <v>0</v>
      </c>
      <c r="L25" s="134"/>
      <c r="M25" s="84"/>
      <c r="N25" s="142"/>
      <c r="O25" s="143"/>
      <c r="P25" s="144"/>
      <c r="Q25" s="92"/>
    </row>
    <row r="26" spans="2:17" s="139" customFormat="1" ht="89.25" x14ac:dyDescent="0.2">
      <c r="C26" s="135" t="s">
        <v>69</v>
      </c>
      <c r="D26" s="147" t="s">
        <v>65</v>
      </c>
      <c r="E26" s="133"/>
      <c r="F26" s="134"/>
      <c r="G26" s="149"/>
      <c r="H26" s="140" t="s">
        <v>66</v>
      </c>
      <c r="I26" s="133"/>
      <c r="J26" s="137"/>
      <c r="K26" s="65">
        <f t="shared" si="0"/>
        <v>0</v>
      </c>
      <c r="L26" s="134"/>
      <c r="M26" s="84"/>
      <c r="N26" s="142"/>
      <c r="O26" s="143"/>
      <c r="P26" s="144"/>
      <c r="Q26" s="92"/>
    </row>
    <row r="27" spans="2:17" s="93" customFormat="1" x14ac:dyDescent="0.2">
      <c r="B27" s="91"/>
      <c r="C27" s="64"/>
      <c r="D27" s="30"/>
      <c r="E27" s="88"/>
      <c r="F27" s="77"/>
      <c r="G27" s="88"/>
      <c r="H27" s="94"/>
      <c r="I27" s="88"/>
      <c r="J27" s="83"/>
      <c r="K27" s="65">
        <f t="shared" si="0"/>
        <v>0</v>
      </c>
      <c r="L27" s="77"/>
      <c r="M27" s="84"/>
      <c r="N27" s="85"/>
      <c r="O27" s="92"/>
      <c r="P27" s="92"/>
    </row>
    <row r="28" spans="2:17" s="93" customFormat="1" x14ac:dyDescent="0.2">
      <c r="B28" s="91"/>
      <c r="C28" s="64"/>
      <c r="D28" s="30"/>
      <c r="E28" s="88"/>
      <c r="F28" s="77"/>
      <c r="G28" s="88"/>
      <c r="H28" s="94"/>
      <c r="I28" s="88"/>
      <c r="J28" s="83"/>
      <c r="K28" s="65">
        <f t="shared" si="0"/>
        <v>0</v>
      </c>
      <c r="L28" s="77"/>
      <c r="M28" s="84"/>
      <c r="N28" s="85"/>
      <c r="O28" s="92"/>
      <c r="P28" s="92"/>
    </row>
    <row r="29" spans="2:17" s="93" customFormat="1" ht="25.5" x14ac:dyDescent="0.2">
      <c r="B29" s="91"/>
      <c r="C29" s="64" t="s">
        <v>75</v>
      </c>
      <c r="D29" s="30" t="s">
        <v>76</v>
      </c>
      <c r="E29" s="88"/>
      <c r="F29" s="77"/>
      <c r="G29" s="98">
        <v>0</v>
      </c>
      <c r="H29" s="130">
        <v>0</v>
      </c>
      <c r="I29" s="88"/>
      <c r="J29" s="83">
        <v>0</v>
      </c>
      <c r="K29" s="65">
        <f t="shared" si="0"/>
        <v>0</v>
      </c>
      <c r="L29" s="77"/>
      <c r="M29" s="84"/>
      <c r="N29" s="85"/>
      <c r="O29" s="92"/>
      <c r="P29" s="92"/>
    </row>
    <row r="30" spans="2:17" s="93" customFormat="1" x14ac:dyDescent="0.2">
      <c r="B30" s="91"/>
      <c r="C30" s="64"/>
      <c r="D30" s="30"/>
      <c r="E30" s="88"/>
      <c r="F30" s="77"/>
      <c r="G30" s="98"/>
      <c r="H30" s="130"/>
      <c r="I30" s="88"/>
      <c r="J30" s="83"/>
      <c r="K30" s="65">
        <f t="shared" si="0"/>
        <v>0</v>
      </c>
      <c r="L30" s="77"/>
      <c r="M30" s="84"/>
      <c r="N30" s="85"/>
      <c r="O30" s="92"/>
      <c r="P30" s="92"/>
    </row>
    <row r="31" spans="2:17" s="93" customFormat="1" ht="25.5" x14ac:dyDescent="0.2">
      <c r="B31" s="91"/>
      <c r="C31" s="64" t="s">
        <v>77</v>
      </c>
      <c r="D31" s="30" t="s">
        <v>78</v>
      </c>
      <c r="E31" s="88"/>
      <c r="F31" s="77"/>
      <c r="G31" s="98">
        <v>0</v>
      </c>
      <c r="H31" s="130">
        <v>0</v>
      </c>
      <c r="I31" s="88"/>
      <c r="J31" s="83">
        <v>0</v>
      </c>
      <c r="K31" s="65">
        <f t="shared" si="0"/>
        <v>0</v>
      </c>
      <c r="L31" s="77"/>
      <c r="M31" s="84"/>
      <c r="N31" s="85"/>
      <c r="O31" s="92"/>
      <c r="P31" s="92"/>
    </row>
    <row r="32" spans="2:17" s="93" customFormat="1" x14ac:dyDescent="0.2">
      <c r="B32" s="91"/>
      <c r="C32" s="64"/>
      <c r="D32" s="30"/>
      <c r="E32" s="88"/>
      <c r="F32" s="77"/>
      <c r="G32" s="88"/>
      <c r="H32" s="94"/>
      <c r="I32" s="88"/>
      <c r="J32" s="83"/>
      <c r="K32" s="65">
        <f t="shared" si="0"/>
        <v>0</v>
      </c>
      <c r="L32" s="77"/>
      <c r="M32" s="84"/>
      <c r="N32" s="85"/>
      <c r="O32" s="92"/>
      <c r="P32" s="92"/>
    </row>
    <row r="33" spans="1:17" s="93" customFormat="1" x14ac:dyDescent="0.2">
      <c r="B33" s="91"/>
      <c r="C33" s="78"/>
      <c r="D33" s="79"/>
      <c r="E33" s="80"/>
      <c r="F33" s="81"/>
      <c r="G33" s="80"/>
      <c r="H33" s="99"/>
      <c r="I33" s="80"/>
      <c r="J33" s="82"/>
      <c r="K33" s="65">
        <f t="shared" si="0"/>
        <v>0</v>
      </c>
      <c r="L33" s="77"/>
      <c r="M33" s="84"/>
      <c r="N33" s="85"/>
      <c r="O33" s="92"/>
      <c r="P33" s="92"/>
    </row>
    <row r="34" spans="1:17" s="93" customFormat="1" x14ac:dyDescent="0.2">
      <c r="B34" s="91"/>
      <c r="C34" s="64"/>
      <c r="D34" s="30"/>
      <c r="E34" s="88"/>
      <c r="F34" s="77"/>
      <c r="G34" s="88"/>
      <c r="H34" s="94"/>
      <c r="I34" s="88"/>
      <c r="J34" s="83"/>
      <c r="K34" s="65">
        <f t="shared" si="0"/>
        <v>0</v>
      </c>
      <c r="L34" s="77"/>
      <c r="M34" s="84"/>
      <c r="N34" s="85"/>
      <c r="O34" s="92"/>
      <c r="P34" s="92"/>
    </row>
    <row r="35" spans="1:17" s="139" customFormat="1" x14ac:dyDescent="0.2">
      <c r="C35" s="135"/>
      <c r="D35" s="150" t="s">
        <v>70</v>
      </c>
      <c r="E35" s="133"/>
      <c r="F35" s="134"/>
      <c r="G35" s="133"/>
      <c r="H35" s="140"/>
      <c r="I35" s="133"/>
      <c r="J35" s="141"/>
      <c r="K35" s="65">
        <f t="shared" si="0"/>
        <v>0</v>
      </c>
      <c r="L35" s="134"/>
      <c r="M35" s="84"/>
      <c r="N35" s="142"/>
      <c r="O35" s="143"/>
      <c r="P35" s="144"/>
      <c r="Q35" s="92"/>
    </row>
    <row r="36" spans="1:17" s="139" customFormat="1" x14ac:dyDescent="0.2">
      <c r="C36" s="135"/>
      <c r="D36" s="145"/>
      <c r="E36" s="133"/>
      <c r="F36" s="134"/>
      <c r="G36" s="133"/>
      <c r="H36" s="140"/>
      <c r="I36" s="133"/>
      <c r="J36" s="141"/>
      <c r="K36" s="65">
        <f t="shared" si="0"/>
        <v>0</v>
      </c>
      <c r="L36" s="134"/>
      <c r="M36" s="84"/>
      <c r="N36" s="142"/>
      <c r="O36" s="143"/>
      <c r="P36" s="144"/>
      <c r="Q36" s="92"/>
    </row>
    <row r="37" spans="1:17" s="139" customFormat="1" ht="102" x14ac:dyDescent="0.2">
      <c r="C37" s="135" t="s">
        <v>49</v>
      </c>
      <c r="D37" s="132" t="s">
        <v>98</v>
      </c>
      <c r="E37" s="133"/>
      <c r="F37" s="134"/>
      <c r="G37" s="133">
        <v>1</v>
      </c>
      <c r="H37" s="140" t="s">
        <v>18</v>
      </c>
      <c r="I37" s="133"/>
      <c r="J37" s="146"/>
      <c r="K37" s="65">
        <f t="shared" si="0"/>
        <v>0</v>
      </c>
      <c r="L37" s="134"/>
      <c r="M37" s="84"/>
      <c r="N37" s="142"/>
      <c r="O37" s="143"/>
      <c r="P37" s="144"/>
      <c r="Q37" s="92"/>
    </row>
    <row r="38" spans="1:17" s="93" customFormat="1" x14ac:dyDescent="0.2">
      <c r="B38" s="91"/>
      <c r="C38" s="64"/>
      <c r="D38" s="30"/>
      <c r="E38" s="88"/>
      <c r="F38" s="77"/>
      <c r="G38" s="88"/>
      <c r="H38" s="94"/>
      <c r="I38" s="88"/>
      <c r="J38" s="83"/>
      <c r="K38" s="65">
        <f t="shared" si="0"/>
        <v>0</v>
      </c>
      <c r="L38" s="77"/>
      <c r="M38" s="84"/>
      <c r="N38" s="85"/>
      <c r="O38" s="92"/>
      <c r="P38" s="92"/>
    </row>
    <row r="39" spans="1:17" s="93" customFormat="1" x14ac:dyDescent="0.2">
      <c r="B39" s="91"/>
      <c r="C39" s="78"/>
      <c r="D39" s="79"/>
      <c r="E39" s="80"/>
      <c r="F39" s="81"/>
      <c r="G39" s="80"/>
      <c r="H39" s="99"/>
      <c r="I39" s="80"/>
      <c r="J39" s="82"/>
      <c r="K39" s="65">
        <f t="shared" si="0"/>
        <v>0</v>
      </c>
      <c r="L39" s="77"/>
      <c r="M39" s="84"/>
      <c r="N39" s="85"/>
      <c r="O39" s="92"/>
      <c r="P39" s="92"/>
    </row>
    <row r="40" spans="1:17" s="93" customFormat="1" x14ac:dyDescent="0.2">
      <c r="B40" s="91"/>
      <c r="C40" s="64"/>
      <c r="D40" s="30"/>
      <c r="E40" s="88"/>
      <c r="F40" s="77"/>
      <c r="G40" s="88"/>
      <c r="H40" s="94"/>
      <c r="I40" s="88"/>
      <c r="J40" s="83"/>
      <c r="K40" s="65">
        <f t="shared" si="0"/>
        <v>0</v>
      </c>
      <c r="L40" s="77"/>
      <c r="M40" s="84"/>
      <c r="N40" s="85"/>
      <c r="O40" s="92"/>
      <c r="P40" s="92"/>
    </row>
    <row r="41" spans="1:17" x14ac:dyDescent="0.2">
      <c r="C41" s="86"/>
      <c r="F41" s="50"/>
      <c r="H41" s="71"/>
      <c r="J41" s="37"/>
      <c r="K41" s="65">
        <f>G41*J41</f>
        <v>0</v>
      </c>
      <c r="L41" s="77"/>
    </row>
    <row r="42" spans="1:17" x14ac:dyDescent="0.2">
      <c r="C42" s="86"/>
      <c r="D42" s="24" t="s">
        <v>100</v>
      </c>
      <c r="F42" s="50"/>
      <c r="H42" s="71"/>
      <c r="J42" s="37"/>
      <c r="K42" s="66"/>
      <c r="L42" s="77"/>
    </row>
    <row r="43" spans="1:17" ht="13.5" thickBot="1" x14ac:dyDescent="0.25">
      <c r="C43" s="86"/>
      <c r="D43" s="46"/>
      <c r="E43" s="45"/>
      <c r="F43" s="21"/>
      <c r="G43" s="14"/>
      <c r="H43" s="26"/>
      <c r="I43" s="53"/>
      <c r="J43" s="25" t="s">
        <v>20</v>
      </c>
      <c r="K43" s="67">
        <f>SUM(K19:K41)</f>
        <v>0</v>
      </c>
      <c r="L43" s="77"/>
    </row>
    <row r="44" spans="1:17" ht="4.5" customHeight="1" thickTop="1" x14ac:dyDescent="0.2">
      <c r="C44" s="87"/>
      <c r="D44" s="79"/>
      <c r="E44" s="68"/>
      <c r="F44" s="51"/>
      <c r="G44" s="68"/>
      <c r="H44" s="90"/>
      <c r="I44" s="68"/>
      <c r="J44" s="39"/>
      <c r="K44" s="69"/>
      <c r="L44" s="77"/>
    </row>
    <row r="45" spans="1:17" s="93" customFormat="1" x14ac:dyDescent="0.2">
      <c r="A45" s="91"/>
      <c r="B45" s="91"/>
      <c r="C45" s="97"/>
      <c r="D45" s="30"/>
      <c r="E45" s="88"/>
      <c r="F45" s="88"/>
      <c r="G45" s="88"/>
      <c r="H45" s="94"/>
      <c r="I45" s="88"/>
      <c r="J45" s="98"/>
      <c r="K45" s="33"/>
      <c r="L45" s="88"/>
      <c r="M45" s="84"/>
      <c r="N45" s="85"/>
      <c r="O45" s="92"/>
      <c r="P45" s="92"/>
    </row>
    <row r="48" spans="1:17" x14ac:dyDescent="0.2">
      <c r="D48" s="47"/>
    </row>
  </sheetData>
  <phoneticPr fontId="0" type="noConversion"/>
  <pageMargins left="0.47244094488188981" right="0.35" top="0.31" bottom="0.53" header="0.22" footer="0.24"/>
  <pageSetup paperSize="9" scale="74" fitToHeight="0" orientation="portrait" useFirstPageNumber="1" r:id="rId1"/>
  <headerFooter alignWithMargins="0">
    <oddFooter>&amp;C&amp;A / Page &amp;P of &amp;N</oddFooter>
  </headerFooter>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1C7ABAB-08F4-40A2-B4B8-14FA634DFE96}">
  <sheetPr>
    <pageSetUpPr fitToPage="1"/>
  </sheetPr>
  <dimension ref="A3:Q114"/>
  <sheetViews>
    <sheetView view="pageBreakPreview" zoomScaleNormal="100" zoomScaleSheetLayoutView="100" workbookViewId="0"/>
  </sheetViews>
  <sheetFormatPr defaultRowHeight="12.75" x14ac:dyDescent="0.2"/>
  <cols>
    <col min="1" max="1" width="5.140625" style="31" customWidth="1"/>
    <col min="2" max="2" width="1.7109375" style="45" customWidth="1"/>
    <col min="3" max="3" width="7.7109375" style="45" customWidth="1"/>
    <col min="4" max="4" width="67.7109375" style="30" customWidth="1"/>
    <col min="5" max="5" width="1.140625" style="43" customWidth="1"/>
    <col min="6" max="6" width="6.28515625" style="43" customWidth="1"/>
    <col min="7" max="7" width="8.85546875" style="43" customWidth="1"/>
    <col min="8" max="8" width="5.42578125" style="43" customWidth="1"/>
    <col min="9" max="9" width="2.7109375" style="43" customWidth="1"/>
    <col min="10" max="10" width="10.42578125" style="34" customWidth="1"/>
    <col min="11" max="11" width="17" style="33" customWidth="1"/>
    <col min="12" max="12" width="1.28515625" style="88" customWidth="1"/>
    <col min="13" max="13" width="1.7109375" style="42" customWidth="1"/>
    <col min="14" max="14" width="47.7109375" style="41" customWidth="1"/>
    <col min="15" max="15" width="1.42578125" style="44" customWidth="1"/>
    <col min="16" max="16" width="4.42578125" style="44" customWidth="1"/>
    <col min="17" max="17" width="12.140625" style="31" customWidth="1"/>
    <col min="18" max="18" width="11.85546875" style="31" customWidth="1"/>
    <col min="19" max="16384" width="9.140625" style="31"/>
  </cols>
  <sheetData>
    <row r="3" spans="1:17" x14ac:dyDescent="0.2">
      <c r="C3" s="9" t="s">
        <v>32</v>
      </c>
    </row>
    <row r="4" spans="1:17" x14ac:dyDescent="0.2">
      <c r="C4" s="9" t="s">
        <v>31</v>
      </c>
    </row>
    <row r="5" spans="1:17" x14ac:dyDescent="0.2">
      <c r="C5" s="10" t="s">
        <v>94</v>
      </c>
    </row>
    <row r="6" spans="1:17" x14ac:dyDescent="0.2">
      <c r="C6" s="10"/>
      <c r="F6" s="72"/>
      <c r="G6" s="29" t="s">
        <v>6</v>
      </c>
    </row>
    <row r="7" spans="1:17" x14ac:dyDescent="0.2">
      <c r="C7" s="3" t="s">
        <v>7</v>
      </c>
    </row>
    <row r="8" spans="1:17" x14ac:dyDescent="0.2">
      <c r="C8" s="11" t="s">
        <v>106</v>
      </c>
    </row>
    <row r="9" spans="1:17" x14ac:dyDescent="0.2">
      <c r="C9" s="7"/>
    </row>
    <row r="10" spans="1:17" x14ac:dyDescent="0.2">
      <c r="C10" s="73"/>
      <c r="D10" s="74"/>
      <c r="E10" s="62"/>
      <c r="F10" s="49"/>
      <c r="G10" s="62"/>
      <c r="H10" s="62"/>
      <c r="I10" s="62"/>
      <c r="J10" s="36"/>
      <c r="K10" s="63" t="s">
        <v>19</v>
      </c>
      <c r="L10" s="77"/>
    </row>
    <row r="11" spans="1:17" x14ac:dyDescent="0.2">
      <c r="C11" s="64"/>
      <c r="F11" s="50"/>
      <c r="J11" s="37"/>
      <c r="K11" s="75"/>
      <c r="L11" s="77"/>
    </row>
    <row r="12" spans="1:17" ht="51" x14ac:dyDescent="0.2">
      <c r="C12" s="64" t="s">
        <v>29</v>
      </c>
      <c r="D12" s="70" t="s">
        <v>26</v>
      </c>
      <c r="F12" s="50"/>
      <c r="G12" s="102">
        <v>0</v>
      </c>
      <c r="H12" s="103">
        <v>0</v>
      </c>
      <c r="J12" s="38">
        <v>0</v>
      </c>
      <c r="K12" s="65">
        <v>0</v>
      </c>
      <c r="L12" s="77"/>
    </row>
    <row r="13" spans="1:17" s="42" customFormat="1" x14ac:dyDescent="0.2">
      <c r="A13" s="31"/>
      <c r="B13" s="45"/>
      <c r="C13" s="64"/>
      <c r="D13" s="151" t="s">
        <v>101</v>
      </c>
      <c r="E13" s="88"/>
      <c r="F13" s="77"/>
      <c r="G13" s="102"/>
      <c r="H13" s="103"/>
      <c r="I13" s="43"/>
      <c r="J13" s="38"/>
      <c r="K13" s="65"/>
      <c r="L13" s="77"/>
      <c r="N13" s="41"/>
      <c r="O13" s="44"/>
      <c r="P13" s="44"/>
      <c r="Q13" s="31"/>
    </row>
    <row r="14" spans="1:17" s="42" customFormat="1" x14ac:dyDescent="0.2">
      <c r="A14" s="31"/>
      <c r="B14" s="45"/>
      <c r="C14" s="64"/>
      <c r="D14" s="155" t="s">
        <v>102</v>
      </c>
      <c r="E14" s="88"/>
      <c r="F14" s="77"/>
      <c r="G14" s="102"/>
      <c r="H14" s="103"/>
      <c r="I14" s="43"/>
      <c r="J14" s="38"/>
      <c r="K14" s="65"/>
      <c r="L14" s="77"/>
      <c r="N14" s="41"/>
      <c r="O14" s="44"/>
      <c r="P14" s="44"/>
      <c r="Q14" s="31"/>
    </row>
    <row r="15" spans="1:17" x14ac:dyDescent="0.2">
      <c r="C15" s="64"/>
      <c r="D15" s="155" t="s">
        <v>103</v>
      </c>
      <c r="E15" s="88"/>
      <c r="F15" s="77"/>
      <c r="G15" s="102"/>
      <c r="H15" s="103"/>
      <c r="J15" s="38"/>
      <c r="K15" s="65"/>
      <c r="L15" s="77"/>
    </row>
    <row r="16" spans="1:17" x14ac:dyDescent="0.2">
      <c r="C16" s="64"/>
      <c r="D16" s="31"/>
      <c r="E16" s="88"/>
      <c r="F16" s="77"/>
      <c r="G16" s="102"/>
      <c r="H16" s="103"/>
      <c r="J16" s="38"/>
      <c r="K16" s="65"/>
      <c r="L16" s="77"/>
    </row>
    <row r="17" spans="2:16" ht="51" x14ac:dyDescent="0.2">
      <c r="C17" s="64" t="s">
        <v>37</v>
      </c>
      <c r="D17" s="30" t="s">
        <v>5</v>
      </c>
      <c r="F17" s="50"/>
      <c r="G17" s="102">
        <v>0</v>
      </c>
      <c r="H17" s="103">
        <v>0</v>
      </c>
      <c r="J17" s="38">
        <v>0</v>
      </c>
      <c r="K17" s="65">
        <v>0</v>
      </c>
      <c r="L17" s="77"/>
    </row>
    <row r="18" spans="2:16" x14ac:dyDescent="0.2">
      <c r="C18" s="64"/>
      <c r="F18" s="50"/>
      <c r="J18" s="37"/>
      <c r="K18" s="65"/>
      <c r="L18" s="77"/>
    </row>
    <row r="19" spans="2:16" x14ac:dyDescent="0.2">
      <c r="C19" s="78"/>
      <c r="D19" s="79"/>
      <c r="E19" s="68"/>
      <c r="F19" s="51"/>
      <c r="G19" s="68"/>
      <c r="H19" s="68"/>
      <c r="I19" s="68"/>
      <c r="J19" s="39"/>
      <c r="K19" s="69"/>
      <c r="L19" s="77"/>
    </row>
    <row r="20" spans="2:16" s="93" customFormat="1" x14ac:dyDescent="0.2">
      <c r="B20" s="91"/>
      <c r="C20" s="64"/>
      <c r="D20" s="30"/>
      <c r="E20" s="88"/>
      <c r="F20" s="77"/>
      <c r="G20" s="88"/>
      <c r="H20" s="94"/>
      <c r="I20" s="88"/>
      <c r="J20" s="83"/>
      <c r="K20" s="65">
        <f t="shared" ref="K20:K108" si="0">G20*J20</f>
        <v>0</v>
      </c>
      <c r="L20" s="77"/>
      <c r="M20" s="84"/>
      <c r="N20" s="85"/>
      <c r="O20" s="92"/>
      <c r="P20" s="92"/>
    </row>
    <row r="21" spans="2:16" s="93" customFormat="1" x14ac:dyDescent="0.2">
      <c r="B21" s="91"/>
      <c r="C21" s="64"/>
      <c r="D21" s="170" t="s">
        <v>268</v>
      </c>
      <c r="E21" s="171"/>
      <c r="F21" s="77"/>
      <c r="G21" s="88"/>
      <c r="H21" s="94"/>
      <c r="I21" s="88"/>
      <c r="J21" s="83"/>
      <c r="K21" s="65">
        <f t="shared" si="0"/>
        <v>0</v>
      </c>
      <c r="L21" s="77"/>
      <c r="M21" s="84"/>
      <c r="N21" s="85"/>
      <c r="O21" s="92"/>
      <c r="P21" s="92"/>
    </row>
    <row r="22" spans="2:16" s="93" customFormat="1" x14ac:dyDescent="0.2">
      <c r="B22" s="91"/>
      <c r="C22" s="64"/>
      <c r="D22" s="30"/>
      <c r="E22" s="88"/>
      <c r="F22" s="77"/>
      <c r="G22" s="88"/>
      <c r="H22" s="94"/>
      <c r="I22" s="88"/>
      <c r="J22" s="83"/>
      <c r="K22" s="65">
        <f t="shared" si="0"/>
        <v>0</v>
      </c>
      <c r="L22" s="77"/>
      <c r="M22" s="84"/>
      <c r="N22" s="85"/>
      <c r="O22" s="92"/>
      <c r="P22" s="92"/>
    </row>
    <row r="23" spans="2:16" s="93" customFormat="1" ht="38.25" x14ac:dyDescent="0.2">
      <c r="B23" s="91"/>
      <c r="C23" s="64" t="s">
        <v>60</v>
      </c>
      <c r="D23" s="164" t="s">
        <v>120</v>
      </c>
      <c r="E23" s="88"/>
      <c r="F23" s="77"/>
      <c r="G23" s="102">
        <v>0</v>
      </c>
      <c r="H23" s="103">
        <v>0</v>
      </c>
      <c r="I23" s="43"/>
      <c r="J23" s="38">
        <v>0</v>
      </c>
      <c r="K23" s="65">
        <f t="shared" si="0"/>
        <v>0</v>
      </c>
      <c r="L23" s="77"/>
      <c r="M23" s="84"/>
      <c r="N23" s="85"/>
      <c r="O23" s="92"/>
      <c r="P23" s="92"/>
    </row>
    <row r="24" spans="2:16" s="93" customFormat="1" x14ac:dyDescent="0.2">
      <c r="B24" s="91"/>
      <c r="C24" s="64"/>
      <c r="D24" s="30"/>
      <c r="E24" s="88"/>
      <c r="F24" s="77"/>
      <c r="G24" s="88"/>
      <c r="H24" s="94"/>
      <c r="I24" s="88"/>
      <c r="J24" s="83"/>
      <c r="K24" s="65">
        <f t="shared" si="0"/>
        <v>0</v>
      </c>
      <c r="L24" s="77"/>
      <c r="M24" s="84"/>
      <c r="N24" s="85"/>
      <c r="O24" s="92"/>
      <c r="P24" s="92"/>
    </row>
    <row r="25" spans="2:16" s="93" customFormat="1" x14ac:dyDescent="0.2">
      <c r="B25" s="91"/>
      <c r="C25" s="64"/>
      <c r="D25" s="30"/>
      <c r="E25" s="88"/>
      <c r="F25" s="77"/>
      <c r="G25" s="88"/>
      <c r="H25" s="94"/>
      <c r="I25" s="88"/>
      <c r="J25" s="83"/>
      <c r="K25" s="65">
        <f t="shared" si="0"/>
        <v>0</v>
      </c>
      <c r="L25" s="77"/>
      <c r="M25" s="84"/>
      <c r="N25" s="85"/>
      <c r="O25" s="92"/>
      <c r="P25" s="92"/>
    </row>
    <row r="26" spans="2:16" s="93" customFormat="1" x14ac:dyDescent="0.2">
      <c r="B26" s="91"/>
      <c r="C26" s="64"/>
      <c r="D26" s="131" t="s">
        <v>87</v>
      </c>
      <c r="E26" s="88"/>
      <c r="F26" s="77"/>
      <c r="G26" s="88"/>
      <c r="H26" s="94"/>
      <c r="I26" s="88"/>
      <c r="J26" s="83"/>
      <c r="K26" s="65">
        <f t="shared" si="0"/>
        <v>0</v>
      </c>
      <c r="L26" s="77"/>
      <c r="M26" s="84"/>
      <c r="N26" s="85"/>
      <c r="O26" s="92"/>
      <c r="P26" s="92"/>
    </row>
    <row r="27" spans="2:16" s="93" customFormat="1" x14ac:dyDescent="0.2">
      <c r="B27" s="91"/>
      <c r="C27" s="64"/>
      <c r="D27" s="30"/>
      <c r="E27" s="88"/>
      <c r="F27" s="77"/>
      <c r="G27" s="88"/>
      <c r="H27" s="94"/>
      <c r="I27" s="88"/>
      <c r="J27" s="83"/>
      <c r="K27" s="65">
        <f t="shared" si="0"/>
        <v>0</v>
      </c>
      <c r="L27" s="77"/>
      <c r="M27" s="84"/>
      <c r="N27" s="85"/>
      <c r="O27" s="92"/>
      <c r="P27" s="92"/>
    </row>
    <row r="28" spans="2:16" s="93" customFormat="1" ht="51" x14ac:dyDescent="0.2">
      <c r="B28" s="91"/>
      <c r="C28" s="64" t="s">
        <v>79</v>
      </c>
      <c r="D28" s="30" t="s">
        <v>111</v>
      </c>
      <c r="E28" s="88"/>
      <c r="F28" s="77"/>
      <c r="G28" s="88">
        <v>1</v>
      </c>
      <c r="H28" s="94" t="s">
        <v>18</v>
      </c>
      <c r="I28" s="88"/>
      <c r="J28" s="146"/>
      <c r="K28" s="65">
        <f t="shared" si="0"/>
        <v>0</v>
      </c>
      <c r="L28" s="77"/>
      <c r="M28" s="84"/>
      <c r="N28" s="85"/>
      <c r="O28" s="92"/>
      <c r="P28" s="92"/>
    </row>
    <row r="29" spans="2:16" s="93" customFormat="1" x14ac:dyDescent="0.2">
      <c r="B29" s="91"/>
      <c r="C29" s="64"/>
      <c r="D29" s="30"/>
      <c r="E29" s="88"/>
      <c r="F29" s="77"/>
      <c r="G29" s="88"/>
      <c r="H29" s="94"/>
      <c r="I29" s="88"/>
      <c r="J29" s="83"/>
      <c r="K29" s="65">
        <f t="shared" si="0"/>
        <v>0</v>
      </c>
      <c r="L29" s="77"/>
      <c r="M29" s="84"/>
      <c r="N29" s="85"/>
      <c r="O29" s="92"/>
      <c r="P29" s="92"/>
    </row>
    <row r="30" spans="2:16" s="93" customFormat="1" x14ac:dyDescent="0.2">
      <c r="B30" s="91"/>
      <c r="C30" s="64"/>
      <c r="D30" s="30"/>
      <c r="E30" s="88"/>
      <c r="F30" s="77"/>
      <c r="G30" s="88"/>
      <c r="H30" s="94"/>
      <c r="I30" s="88"/>
      <c r="J30" s="83"/>
      <c r="K30" s="65">
        <f t="shared" si="0"/>
        <v>0</v>
      </c>
      <c r="L30" s="77"/>
      <c r="M30" s="84"/>
      <c r="N30" s="85"/>
      <c r="O30" s="92"/>
      <c r="P30" s="92"/>
    </row>
    <row r="31" spans="2:16" s="93" customFormat="1" x14ac:dyDescent="0.2">
      <c r="B31" s="91"/>
      <c r="C31" s="64"/>
      <c r="D31" s="131" t="s">
        <v>108</v>
      </c>
      <c r="E31" s="88"/>
      <c r="F31" s="77"/>
      <c r="G31" s="88"/>
      <c r="H31" s="94"/>
      <c r="I31" s="88"/>
      <c r="J31" s="83"/>
      <c r="K31" s="65">
        <f t="shared" si="0"/>
        <v>0</v>
      </c>
      <c r="L31" s="77"/>
      <c r="M31" s="84"/>
      <c r="N31" s="85"/>
      <c r="O31" s="92"/>
      <c r="P31" s="92"/>
    </row>
    <row r="32" spans="2:16" s="93" customFormat="1" x14ac:dyDescent="0.2">
      <c r="B32" s="91"/>
      <c r="C32" s="64"/>
      <c r="D32" s="30"/>
      <c r="E32" s="88"/>
      <c r="F32" s="77"/>
      <c r="G32" s="88"/>
      <c r="H32" s="94"/>
      <c r="I32" s="88"/>
      <c r="J32" s="83"/>
      <c r="K32" s="65">
        <f t="shared" si="0"/>
        <v>0</v>
      </c>
      <c r="L32" s="77"/>
      <c r="M32" s="84"/>
      <c r="N32" s="85"/>
      <c r="O32" s="92"/>
      <c r="P32" s="92"/>
    </row>
    <row r="33" spans="2:16" s="93" customFormat="1" ht="51" x14ac:dyDescent="0.2">
      <c r="B33" s="91"/>
      <c r="C33" s="64"/>
      <c r="D33" s="30" t="s">
        <v>125</v>
      </c>
      <c r="E33" s="88"/>
      <c r="F33" s="77"/>
      <c r="G33" s="88"/>
      <c r="H33" s="94"/>
      <c r="I33" s="88"/>
      <c r="J33" s="83"/>
      <c r="K33" s="65">
        <f t="shared" si="0"/>
        <v>0</v>
      </c>
      <c r="L33" s="77"/>
      <c r="M33" s="84"/>
      <c r="N33" s="85"/>
      <c r="O33" s="92"/>
      <c r="P33" s="92"/>
    </row>
    <row r="34" spans="2:16" s="93" customFormat="1" x14ac:dyDescent="0.2">
      <c r="B34" s="91"/>
      <c r="C34" s="64"/>
      <c r="D34" s="30"/>
      <c r="E34" s="88"/>
      <c r="F34" s="77"/>
      <c r="G34" s="88"/>
      <c r="H34" s="94"/>
      <c r="I34" s="88"/>
      <c r="J34" s="83"/>
      <c r="K34" s="65">
        <f t="shared" si="0"/>
        <v>0</v>
      </c>
      <c r="L34" s="77"/>
      <c r="M34" s="84"/>
      <c r="N34" s="85"/>
      <c r="O34" s="92"/>
      <c r="P34" s="92"/>
    </row>
    <row r="35" spans="2:16" s="93" customFormat="1" ht="38.25" x14ac:dyDescent="0.2">
      <c r="B35" s="91"/>
      <c r="C35" s="64" t="s">
        <v>80</v>
      </c>
      <c r="D35" s="152" t="s">
        <v>110</v>
      </c>
      <c r="E35" s="88"/>
      <c r="F35" s="77"/>
      <c r="G35" s="88">
        <v>1</v>
      </c>
      <c r="H35" s="94" t="s">
        <v>18</v>
      </c>
      <c r="I35" s="88"/>
      <c r="J35" s="146"/>
      <c r="K35" s="65">
        <f t="shared" si="0"/>
        <v>0</v>
      </c>
      <c r="L35" s="77"/>
      <c r="M35" s="84"/>
      <c r="N35" s="85"/>
      <c r="O35" s="92"/>
      <c r="P35" s="92"/>
    </row>
    <row r="36" spans="2:16" s="93" customFormat="1" x14ac:dyDescent="0.2">
      <c r="B36" s="91"/>
      <c r="C36" s="64"/>
      <c r="D36" s="30"/>
      <c r="E36" s="88"/>
      <c r="F36" s="77"/>
      <c r="G36" s="88"/>
      <c r="H36" s="94"/>
      <c r="I36" s="88"/>
      <c r="J36" s="83"/>
      <c r="K36" s="65">
        <f t="shared" si="0"/>
        <v>0</v>
      </c>
      <c r="L36" s="77"/>
      <c r="M36" s="84"/>
      <c r="N36" s="85"/>
      <c r="O36" s="92"/>
      <c r="P36" s="92"/>
    </row>
    <row r="37" spans="2:16" s="93" customFormat="1" ht="25.5" x14ac:dyDescent="0.2">
      <c r="B37" s="91"/>
      <c r="C37" s="64" t="s">
        <v>104</v>
      </c>
      <c r="D37" s="152" t="s">
        <v>112</v>
      </c>
      <c r="E37" s="88"/>
      <c r="F37" s="77"/>
      <c r="G37" s="88">
        <v>1</v>
      </c>
      <c r="H37" s="94" t="s">
        <v>18</v>
      </c>
      <c r="I37" s="88"/>
      <c r="J37" s="146"/>
      <c r="K37" s="65">
        <f t="shared" si="0"/>
        <v>0</v>
      </c>
      <c r="L37" s="77"/>
      <c r="M37" s="84"/>
      <c r="N37" s="85"/>
      <c r="O37" s="92"/>
      <c r="P37" s="92"/>
    </row>
    <row r="38" spans="2:16" s="93" customFormat="1" x14ac:dyDescent="0.2">
      <c r="B38" s="91"/>
      <c r="C38" s="64"/>
      <c r="D38" s="152"/>
      <c r="E38" s="88"/>
      <c r="F38" s="77"/>
      <c r="G38" s="88"/>
      <c r="H38" s="94"/>
      <c r="I38" s="88"/>
      <c r="J38" s="154"/>
      <c r="K38" s="65">
        <f t="shared" si="0"/>
        <v>0</v>
      </c>
      <c r="L38" s="77"/>
      <c r="M38" s="84"/>
      <c r="N38" s="85"/>
      <c r="O38" s="92"/>
      <c r="P38" s="92"/>
    </row>
    <row r="39" spans="2:16" s="93" customFormat="1" ht="25.5" x14ac:dyDescent="0.2">
      <c r="B39" s="91"/>
      <c r="C39" s="64" t="s">
        <v>107</v>
      </c>
      <c r="D39" s="152" t="s">
        <v>115</v>
      </c>
      <c r="E39" s="88"/>
      <c r="F39" s="77"/>
      <c r="G39" s="88">
        <v>1</v>
      </c>
      <c r="H39" s="94" t="s">
        <v>18</v>
      </c>
      <c r="I39" s="88"/>
      <c r="J39" s="146"/>
      <c r="K39" s="65">
        <f t="shared" si="0"/>
        <v>0</v>
      </c>
      <c r="L39" s="77"/>
      <c r="M39" s="84"/>
      <c r="N39" s="85"/>
      <c r="O39" s="92"/>
      <c r="P39" s="92"/>
    </row>
    <row r="40" spans="2:16" s="93" customFormat="1" x14ac:dyDescent="0.2">
      <c r="B40" s="91"/>
      <c r="C40" s="64"/>
      <c r="D40" s="30"/>
      <c r="E40" s="88"/>
      <c r="F40" s="77"/>
      <c r="G40" s="88"/>
      <c r="H40" s="94"/>
      <c r="I40" s="88"/>
      <c r="J40" s="83"/>
      <c r="K40" s="65">
        <f t="shared" si="0"/>
        <v>0</v>
      </c>
      <c r="L40" s="77"/>
      <c r="M40" s="84"/>
      <c r="N40" s="85"/>
      <c r="O40" s="92"/>
      <c r="P40" s="92"/>
    </row>
    <row r="41" spans="2:16" s="93" customFormat="1" ht="38.25" x14ac:dyDescent="0.2">
      <c r="B41" s="91"/>
      <c r="C41" s="64" t="s">
        <v>109</v>
      </c>
      <c r="D41" s="152" t="s">
        <v>113</v>
      </c>
      <c r="E41" s="88"/>
      <c r="F41" s="77"/>
      <c r="G41" s="88">
        <v>1</v>
      </c>
      <c r="H41" s="94" t="s">
        <v>18</v>
      </c>
      <c r="I41" s="88"/>
      <c r="J41" s="146"/>
      <c r="K41" s="65">
        <f t="shared" si="0"/>
        <v>0</v>
      </c>
      <c r="L41" s="77"/>
      <c r="M41" s="84"/>
      <c r="N41" s="85"/>
      <c r="O41" s="92"/>
      <c r="P41" s="92"/>
    </row>
    <row r="42" spans="2:16" s="93" customFormat="1" x14ac:dyDescent="0.2">
      <c r="B42" s="91"/>
      <c r="C42" s="64"/>
      <c r="D42" s="30"/>
      <c r="E42" s="88"/>
      <c r="F42" s="77"/>
      <c r="G42" s="88"/>
      <c r="H42" s="94"/>
      <c r="I42" s="88"/>
      <c r="J42" s="83"/>
      <c r="K42" s="65">
        <f t="shared" si="0"/>
        <v>0</v>
      </c>
      <c r="L42" s="77"/>
      <c r="M42" s="84"/>
      <c r="N42" s="85"/>
      <c r="O42" s="92"/>
      <c r="P42" s="92"/>
    </row>
    <row r="43" spans="2:16" s="93" customFormat="1" ht="25.5" x14ac:dyDescent="0.2">
      <c r="B43" s="91"/>
      <c r="C43" s="64" t="s">
        <v>114</v>
      </c>
      <c r="D43" s="152" t="s">
        <v>105</v>
      </c>
      <c r="E43" s="88"/>
      <c r="F43" s="77"/>
      <c r="G43" s="88">
        <v>1</v>
      </c>
      <c r="H43" s="94" t="s">
        <v>18</v>
      </c>
      <c r="I43" s="88"/>
      <c r="J43" s="146"/>
      <c r="K43" s="65">
        <f t="shared" si="0"/>
        <v>0</v>
      </c>
      <c r="L43" s="77"/>
      <c r="M43" s="84"/>
      <c r="N43" s="85"/>
      <c r="O43" s="92"/>
      <c r="P43" s="92"/>
    </row>
    <row r="44" spans="2:16" s="93" customFormat="1" x14ac:dyDescent="0.2">
      <c r="B44" s="91"/>
      <c r="C44" s="64"/>
      <c r="D44" s="30"/>
      <c r="E44" s="88"/>
      <c r="F44" s="77"/>
      <c r="G44" s="88"/>
      <c r="H44" s="94"/>
      <c r="I44" s="88"/>
      <c r="J44" s="83"/>
      <c r="K44" s="65">
        <f t="shared" si="0"/>
        <v>0</v>
      </c>
      <c r="L44" s="77"/>
      <c r="M44" s="84"/>
      <c r="N44" s="85"/>
      <c r="O44" s="92"/>
      <c r="P44" s="92"/>
    </row>
    <row r="45" spans="2:16" s="93" customFormat="1" ht="25.5" x14ac:dyDescent="0.2">
      <c r="B45" s="91"/>
      <c r="C45" s="64" t="s">
        <v>118</v>
      </c>
      <c r="D45" s="152" t="s">
        <v>116</v>
      </c>
      <c r="E45" s="88"/>
      <c r="F45" s="77"/>
      <c r="G45" s="88">
        <v>1</v>
      </c>
      <c r="H45" s="94" t="s">
        <v>18</v>
      </c>
      <c r="I45" s="88"/>
      <c r="J45" s="146"/>
      <c r="K45" s="65">
        <f t="shared" si="0"/>
        <v>0</v>
      </c>
      <c r="L45" s="77"/>
      <c r="M45" s="84"/>
      <c r="N45" s="85"/>
      <c r="O45" s="92"/>
      <c r="P45" s="92"/>
    </row>
    <row r="46" spans="2:16" s="93" customFormat="1" x14ac:dyDescent="0.2">
      <c r="B46" s="91"/>
      <c r="C46" s="64"/>
      <c r="D46" s="152"/>
      <c r="E46" s="88"/>
      <c r="F46" s="77"/>
      <c r="G46" s="88"/>
      <c r="H46" s="94"/>
      <c r="I46" s="88"/>
      <c r="J46" s="154"/>
      <c r="K46" s="65">
        <f t="shared" si="0"/>
        <v>0</v>
      </c>
      <c r="L46" s="77"/>
      <c r="M46" s="84"/>
      <c r="N46" s="85"/>
      <c r="O46" s="92"/>
      <c r="P46" s="92"/>
    </row>
    <row r="47" spans="2:16" s="93" customFormat="1" x14ac:dyDescent="0.2">
      <c r="B47" s="91"/>
      <c r="C47" s="64" t="s">
        <v>119</v>
      </c>
      <c r="D47" s="153" t="s">
        <v>117</v>
      </c>
      <c r="E47" s="88"/>
      <c r="F47" s="77"/>
      <c r="G47" s="88">
        <v>1</v>
      </c>
      <c r="H47" s="94" t="s">
        <v>18</v>
      </c>
      <c r="I47" s="88"/>
      <c r="J47" s="146"/>
      <c r="K47" s="65">
        <f t="shared" si="0"/>
        <v>0</v>
      </c>
      <c r="L47" s="77"/>
      <c r="M47" s="84"/>
      <c r="N47" s="85"/>
      <c r="O47" s="92"/>
      <c r="P47" s="92"/>
    </row>
    <row r="48" spans="2:16" s="93" customFormat="1" x14ac:dyDescent="0.2">
      <c r="B48" s="91"/>
      <c r="C48" s="64"/>
      <c r="D48" s="30"/>
      <c r="E48" s="88"/>
      <c r="F48" s="77"/>
      <c r="G48" s="88"/>
      <c r="H48" s="94"/>
      <c r="I48" s="88"/>
      <c r="J48" s="83"/>
      <c r="K48" s="65">
        <f t="shared" si="0"/>
        <v>0</v>
      </c>
      <c r="L48" s="77"/>
      <c r="M48" s="84"/>
      <c r="N48" s="85"/>
      <c r="O48" s="92"/>
      <c r="P48" s="92"/>
    </row>
    <row r="49" spans="2:16" s="93" customFormat="1" x14ac:dyDescent="0.2">
      <c r="B49" s="91"/>
      <c r="C49" s="78"/>
      <c r="D49" s="79"/>
      <c r="E49" s="80"/>
      <c r="F49" s="81"/>
      <c r="G49" s="80"/>
      <c r="H49" s="99"/>
      <c r="I49" s="80"/>
      <c r="J49" s="82"/>
      <c r="K49" s="65">
        <f t="shared" si="0"/>
        <v>0</v>
      </c>
      <c r="L49" s="77"/>
      <c r="M49" s="84"/>
      <c r="N49" s="85"/>
      <c r="O49" s="92"/>
      <c r="P49" s="92"/>
    </row>
    <row r="50" spans="2:16" s="93" customFormat="1" x14ac:dyDescent="0.2">
      <c r="B50" s="91"/>
      <c r="C50" s="64"/>
      <c r="D50" s="30"/>
      <c r="E50" s="88"/>
      <c r="F50" s="77"/>
      <c r="G50" s="88"/>
      <c r="H50" s="94"/>
      <c r="I50" s="88"/>
      <c r="J50" s="83"/>
      <c r="K50" s="65">
        <f t="shared" si="0"/>
        <v>0</v>
      </c>
      <c r="L50" s="77"/>
      <c r="M50" s="84"/>
      <c r="N50" s="85"/>
      <c r="O50" s="92"/>
      <c r="P50" s="92"/>
    </row>
    <row r="51" spans="2:16" s="93" customFormat="1" x14ac:dyDescent="0.2">
      <c r="B51" s="91"/>
      <c r="C51" s="64"/>
      <c r="D51" s="170" t="s">
        <v>121</v>
      </c>
      <c r="E51" s="88"/>
      <c r="F51" s="77"/>
      <c r="G51" s="88"/>
      <c r="H51" s="94"/>
      <c r="I51" s="88"/>
      <c r="J51" s="83"/>
      <c r="K51" s="65">
        <f t="shared" si="0"/>
        <v>0</v>
      </c>
      <c r="L51" s="77"/>
      <c r="M51" s="84"/>
      <c r="N51" s="85"/>
      <c r="O51" s="92"/>
      <c r="P51" s="92"/>
    </row>
    <row r="52" spans="2:16" s="93" customFormat="1" x14ac:dyDescent="0.2">
      <c r="B52" s="91"/>
      <c r="C52" s="64"/>
      <c r="D52" s="30"/>
      <c r="E52" s="88"/>
      <c r="F52" s="77"/>
      <c r="G52" s="88"/>
      <c r="H52" s="94"/>
      <c r="I52" s="88"/>
      <c r="J52" s="83"/>
      <c r="K52" s="65">
        <f t="shared" si="0"/>
        <v>0</v>
      </c>
      <c r="L52" s="77"/>
      <c r="M52" s="84"/>
      <c r="N52" s="85"/>
      <c r="O52" s="92"/>
      <c r="P52" s="92"/>
    </row>
    <row r="53" spans="2:16" s="93" customFormat="1" x14ac:dyDescent="0.2">
      <c r="B53" s="91"/>
      <c r="C53" s="64"/>
      <c r="D53" s="131" t="s">
        <v>134</v>
      </c>
      <c r="E53" s="88"/>
      <c r="F53" s="77"/>
      <c r="G53" s="88"/>
      <c r="H53" s="94"/>
      <c r="I53" s="88"/>
      <c r="J53" s="83"/>
      <c r="K53" s="65">
        <f t="shared" si="0"/>
        <v>0</v>
      </c>
      <c r="L53" s="77"/>
      <c r="M53" s="84"/>
      <c r="N53" s="85"/>
      <c r="O53" s="92"/>
      <c r="P53" s="92"/>
    </row>
    <row r="54" spans="2:16" s="93" customFormat="1" x14ac:dyDescent="0.2">
      <c r="B54" s="91"/>
      <c r="C54" s="64"/>
      <c r="D54" s="30"/>
      <c r="E54" s="88"/>
      <c r="F54" s="77"/>
      <c r="G54" s="88"/>
      <c r="H54" s="94"/>
      <c r="I54" s="88"/>
      <c r="J54" s="83"/>
      <c r="K54" s="65">
        <f t="shared" si="0"/>
        <v>0</v>
      </c>
      <c r="L54" s="77"/>
      <c r="M54" s="84"/>
      <c r="N54" s="85"/>
      <c r="O54" s="92"/>
      <c r="P54" s="92"/>
    </row>
    <row r="55" spans="2:16" s="93" customFormat="1" ht="38.25" x14ac:dyDescent="0.2">
      <c r="B55" s="91"/>
      <c r="C55" s="64"/>
      <c r="D55" s="30" t="s">
        <v>135</v>
      </c>
      <c r="E55" s="88"/>
      <c r="F55" s="77"/>
      <c r="G55" s="88"/>
      <c r="H55" s="94"/>
      <c r="I55" s="88"/>
      <c r="J55" s="83"/>
      <c r="K55" s="65">
        <f t="shared" si="0"/>
        <v>0</v>
      </c>
      <c r="L55" s="77"/>
      <c r="M55" s="84"/>
      <c r="N55" s="85"/>
      <c r="O55" s="92"/>
      <c r="P55" s="92"/>
    </row>
    <row r="56" spans="2:16" s="93" customFormat="1" x14ac:dyDescent="0.2">
      <c r="B56" s="91"/>
      <c r="C56" s="64"/>
      <c r="D56" s="30"/>
      <c r="E56" s="88"/>
      <c r="F56" s="77"/>
      <c r="G56" s="88"/>
      <c r="H56" s="94"/>
      <c r="I56" s="88"/>
      <c r="J56" s="83"/>
      <c r="K56" s="65">
        <f t="shared" si="0"/>
        <v>0</v>
      </c>
      <c r="L56" s="77"/>
      <c r="M56" s="84"/>
      <c r="N56" s="85"/>
      <c r="O56" s="92"/>
      <c r="P56" s="92"/>
    </row>
    <row r="57" spans="2:16" s="93" customFormat="1" x14ac:dyDescent="0.2">
      <c r="B57" s="91"/>
      <c r="C57" s="64" t="s">
        <v>61</v>
      </c>
      <c r="D57" s="152" t="s">
        <v>144</v>
      </c>
      <c r="E57" s="88"/>
      <c r="F57" s="77"/>
      <c r="G57" s="88">
        <v>1</v>
      </c>
      <c r="H57" s="94" t="s">
        <v>18</v>
      </c>
      <c r="I57" s="88"/>
      <c r="J57" s="146"/>
      <c r="K57" s="65">
        <f t="shared" si="0"/>
        <v>0</v>
      </c>
      <c r="L57" s="77"/>
      <c r="M57" s="84"/>
      <c r="N57" s="85"/>
      <c r="O57" s="92"/>
      <c r="P57" s="92"/>
    </row>
    <row r="58" spans="2:16" s="93" customFormat="1" x14ac:dyDescent="0.2">
      <c r="B58" s="91"/>
      <c r="C58" s="64"/>
      <c r="D58" s="152"/>
      <c r="E58" s="88"/>
      <c r="F58" s="77"/>
      <c r="G58" s="88"/>
      <c r="H58" s="94"/>
      <c r="I58" s="88"/>
      <c r="J58" s="154"/>
      <c r="K58" s="65">
        <f t="shared" si="0"/>
        <v>0</v>
      </c>
      <c r="L58" s="77"/>
      <c r="M58" s="84"/>
      <c r="N58" s="85"/>
      <c r="O58" s="92"/>
      <c r="P58" s="92"/>
    </row>
    <row r="59" spans="2:16" s="93" customFormat="1" ht="25.5" x14ac:dyDescent="0.2">
      <c r="B59" s="91"/>
      <c r="C59" s="64" t="s">
        <v>136</v>
      </c>
      <c r="D59" s="153" t="s">
        <v>147</v>
      </c>
      <c r="E59" s="88"/>
      <c r="F59" s="77"/>
      <c r="G59" s="88">
        <v>3</v>
      </c>
      <c r="H59" s="94" t="s">
        <v>67</v>
      </c>
      <c r="I59" s="88"/>
      <c r="J59" s="146"/>
      <c r="K59" s="65">
        <f t="shared" si="0"/>
        <v>0</v>
      </c>
      <c r="L59" s="77"/>
      <c r="M59" s="84"/>
      <c r="N59" s="85"/>
      <c r="O59" s="92"/>
      <c r="P59" s="92"/>
    </row>
    <row r="60" spans="2:16" s="93" customFormat="1" x14ac:dyDescent="0.2">
      <c r="B60" s="91"/>
      <c r="C60" s="64"/>
      <c r="D60" s="30"/>
      <c r="E60" s="88"/>
      <c r="F60" s="77"/>
      <c r="G60" s="88"/>
      <c r="H60" s="94"/>
      <c r="I60" s="88"/>
      <c r="J60" s="83"/>
      <c r="K60" s="65">
        <f t="shared" si="0"/>
        <v>0</v>
      </c>
      <c r="L60" s="77"/>
      <c r="M60" s="84"/>
      <c r="N60" s="85"/>
      <c r="O60" s="92"/>
      <c r="P60" s="92"/>
    </row>
    <row r="61" spans="2:16" s="93" customFormat="1" x14ac:dyDescent="0.2">
      <c r="B61" s="91"/>
      <c r="C61" s="64" t="s">
        <v>137</v>
      </c>
      <c r="D61" s="152" t="s">
        <v>145</v>
      </c>
      <c r="E61" s="88"/>
      <c r="F61" s="77"/>
      <c r="G61" s="88">
        <v>1</v>
      </c>
      <c r="H61" s="94" t="s">
        <v>18</v>
      </c>
      <c r="I61" s="88"/>
      <c r="J61" s="146"/>
      <c r="K61" s="65">
        <f t="shared" si="0"/>
        <v>0</v>
      </c>
      <c r="L61" s="77"/>
      <c r="M61" s="84"/>
      <c r="N61" s="85"/>
      <c r="O61" s="92"/>
      <c r="P61" s="92"/>
    </row>
    <row r="62" spans="2:16" s="93" customFormat="1" x14ac:dyDescent="0.2">
      <c r="B62" s="91"/>
      <c r="C62" s="64"/>
      <c r="D62" s="152"/>
      <c r="E62" s="88"/>
      <c r="F62" s="77"/>
      <c r="G62" s="88"/>
      <c r="H62" s="94"/>
      <c r="I62" s="88"/>
      <c r="J62" s="154"/>
      <c r="K62" s="65">
        <f t="shared" si="0"/>
        <v>0</v>
      </c>
      <c r="L62" s="77"/>
      <c r="M62" s="84"/>
      <c r="N62" s="85"/>
      <c r="O62" s="92"/>
      <c r="P62" s="92"/>
    </row>
    <row r="63" spans="2:16" s="93" customFormat="1" ht="25.5" x14ac:dyDescent="0.2">
      <c r="B63" s="91"/>
      <c r="C63" s="64" t="s">
        <v>138</v>
      </c>
      <c r="D63" s="153" t="s">
        <v>148</v>
      </c>
      <c r="E63" s="88"/>
      <c r="F63" s="77"/>
      <c r="G63" s="88">
        <v>3</v>
      </c>
      <c r="H63" s="94" t="s">
        <v>67</v>
      </c>
      <c r="I63" s="88"/>
      <c r="J63" s="146"/>
      <c r="K63" s="65">
        <f t="shared" si="0"/>
        <v>0</v>
      </c>
      <c r="L63" s="77"/>
      <c r="M63" s="84"/>
      <c r="N63" s="85"/>
      <c r="O63" s="92"/>
      <c r="P63" s="92"/>
    </row>
    <row r="64" spans="2:16" s="93" customFormat="1" x14ac:dyDescent="0.2">
      <c r="B64" s="91"/>
      <c r="C64" s="64"/>
      <c r="D64" s="30"/>
      <c r="E64" s="88"/>
      <c r="F64" s="77"/>
      <c r="G64" s="88"/>
      <c r="H64" s="94"/>
      <c r="I64" s="88"/>
      <c r="J64" s="83"/>
      <c r="K64" s="65">
        <f t="shared" si="0"/>
        <v>0</v>
      </c>
      <c r="L64" s="77"/>
      <c r="M64" s="84"/>
      <c r="N64" s="85"/>
      <c r="O64" s="92"/>
      <c r="P64" s="92"/>
    </row>
    <row r="65" spans="2:16" s="93" customFormat="1" x14ac:dyDescent="0.2">
      <c r="B65" s="91"/>
      <c r="C65" s="64" t="s">
        <v>139</v>
      </c>
      <c r="D65" s="152" t="s">
        <v>146</v>
      </c>
      <c r="E65" s="88"/>
      <c r="F65" s="77"/>
      <c r="G65" s="88">
        <v>1</v>
      </c>
      <c r="H65" s="94" t="s">
        <v>18</v>
      </c>
      <c r="I65" s="88"/>
      <c r="J65" s="146"/>
      <c r="K65" s="65">
        <f t="shared" si="0"/>
        <v>0</v>
      </c>
      <c r="L65" s="77"/>
      <c r="M65" s="84"/>
      <c r="N65" s="85"/>
      <c r="O65" s="92"/>
      <c r="P65" s="92"/>
    </row>
    <row r="66" spans="2:16" s="93" customFormat="1" x14ac:dyDescent="0.2">
      <c r="B66" s="91"/>
      <c r="C66" s="64"/>
      <c r="D66" s="30"/>
      <c r="E66" s="88"/>
      <c r="F66" s="77"/>
      <c r="G66" s="88"/>
      <c r="H66" s="94"/>
      <c r="I66" s="88"/>
      <c r="J66" s="83"/>
      <c r="K66" s="65">
        <f t="shared" si="0"/>
        <v>0</v>
      </c>
      <c r="L66" s="77"/>
      <c r="M66" s="84"/>
      <c r="N66" s="85"/>
      <c r="O66" s="92"/>
      <c r="P66" s="92"/>
    </row>
    <row r="67" spans="2:16" s="93" customFormat="1" x14ac:dyDescent="0.2">
      <c r="B67" s="91"/>
      <c r="C67" s="64"/>
      <c r="D67" s="30"/>
      <c r="E67" s="88"/>
      <c r="F67" s="77"/>
      <c r="G67" s="88"/>
      <c r="H67" s="94"/>
      <c r="I67" s="88"/>
      <c r="J67" s="83"/>
      <c r="K67" s="65">
        <f t="shared" si="0"/>
        <v>0</v>
      </c>
      <c r="L67" s="77"/>
      <c r="M67" s="84"/>
      <c r="N67" s="85"/>
      <c r="O67" s="92"/>
      <c r="P67" s="92"/>
    </row>
    <row r="68" spans="2:16" s="93" customFormat="1" x14ac:dyDescent="0.2">
      <c r="B68" s="91"/>
      <c r="C68" s="64"/>
      <c r="D68" s="131" t="s">
        <v>132</v>
      </c>
      <c r="E68" s="88"/>
      <c r="F68" s="77"/>
      <c r="G68" s="88"/>
      <c r="H68" s="94"/>
      <c r="I68" s="88"/>
      <c r="J68" s="83"/>
      <c r="K68" s="65">
        <f t="shared" si="0"/>
        <v>0</v>
      </c>
      <c r="L68" s="77"/>
      <c r="M68" s="84"/>
      <c r="N68" s="85"/>
      <c r="O68" s="92"/>
      <c r="P68" s="92"/>
    </row>
    <row r="69" spans="2:16" s="93" customFormat="1" x14ac:dyDescent="0.2">
      <c r="B69" s="91"/>
      <c r="C69" s="64"/>
      <c r="D69" s="30"/>
      <c r="E69" s="88"/>
      <c r="F69" s="77"/>
      <c r="G69" s="88"/>
      <c r="H69" s="94"/>
      <c r="I69" s="88"/>
      <c r="J69" s="83"/>
      <c r="K69" s="65">
        <f t="shared" si="0"/>
        <v>0</v>
      </c>
      <c r="L69" s="77"/>
      <c r="M69" s="84"/>
      <c r="N69" s="85"/>
      <c r="O69" s="92"/>
      <c r="P69" s="92"/>
    </row>
    <row r="70" spans="2:16" s="93" customFormat="1" ht="38.25" x14ac:dyDescent="0.2">
      <c r="B70" s="91"/>
      <c r="C70" s="64" t="s">
        <v>142</v>
      </c>
      <c r="D70" s="30" t="s">
        <v>143</v>
      </c>
      <c r="E70" s="88"/>
      <c r="F70" s="77"/>
      <c r="G70" s="88">
        <v>1</v>
      </c>
      <c r="H70" s="94" t="s">
        <v>18</v>
      </c>
      <c r="I70" s="88"/>
      <c r="J70" s="146"/>
      <c r="K70" s="65">
        <f t="shared" si="0"/>
        <v>0</v>
      </c>
      <c r="L70" s="77"/>
      <c r="M70" s="84"/>
      <c r="N70" s="85"/>
      <c r="O70" s="92"/>
      <c r="P70" s="92"/>
    </row>
    <row r="71" spans="2:16" s="93" customFormat="1" x14ac:dyDescent="0.2">
      <c r="B71" s="91"/>
      <c r="C71" s="64"/>
      <c r="D71" s="30"/>
      <c r="E71" s="88"/>
      <c r="F71" s="77"/>
      <c r="G71" s="88"/>
      <c r="H71" s="94"/>
      <c r="I71" s="88"/>
      <c r="J71" s="83"/>
      <c r="K71" s="65">
        <f t="shared" si="0"/>
        <v>0</v>
      </c>
      <c r="L71" s="77"/>
      <c r="M71" s="84"/>
      <c r="N71" s="85"/>
      <c r="O71" s="92"/>
      <c r="P71" s="92"/>
    </row>
    <row r="72" spans="2:16" s="93" customFormat="1" x14ac:dyDescent="0.2">
      <c r="B72" s="91"/>
      <c r="C72" s="64"/>
      <c r="D72" s="30"/>
      <c r="E72" s="88"/>
      <c r="F72" s="77"/>
      <c r="G72" s="88"/>
      <c r="H72" s="94"/>
      <c r="I72" s="88"/>
      <c r="J72" s="83"/>
      <c r="K72" s="65">
        <f t="shared" si="0"/>
        <v>0</v>
      </c>
      <c r="L72" s="77"/>
      <c r="M72" s="84"/>
      <c r="N72" s="85"/>
      <c r="O72" s="92"/>
      <c r="P72" s="92"/>
    </row>
    <row r="73" spans="2:16" s="93" customFormat="1" x14ac:dyDescent="0.2">
      <c r="B73" s="91"/>
      <c r="C73" s="64"/>
      <c r="D73" s="131" t="s">
        <v>133</v>
      </c>
      <c r="E73" s="88"/>
      <c r="F73" s="77"/>
      <c r="G73" s="88"/>
      <c r="H73" s="94"/>
      <c r="I73" s="88"/>
      <c r="J73" s="83"/>
      <c r="K73" s="65">
        <f t="shared" si="0"/>
        <v>0</v>
      </c>
      <c r="L73" s="77"/>
      <c r="M73" s="84"/>
      <c r="N73" s="85"/>
      <c r="O73" s="92"/>
      <c r="P73" s="92"/>
    </row>
    <row r="74" spans="2:16" s="93" customFormat="1" x14ac:dyDescent="0.2">
      <c r="B74" s="91"/>
      <c r="C74" s="64"/>
      <c r="D74" s="30"/>
      <c r="E74" s="88"/>
      <c r="F74" s="77"/>
      <c r="G74" s="88"/>
      <c r="H74" s="94"/>
      <c r="I74" s="88"/>
      <c r="J74" s="83"/>
      <c r="K74" s="65">
        <f t="shared" si="0"/>
        <v>0</v>
      </c>
      <c r="L74" s="77"/>
      <c r="M74" s="84"/>
      <c r="N74" s="85"/>
      <c r="O74" s="92"/>
      <c r="P74" s="92"/>
    </row>
    <row r="75" spans="2:16" s="93" customFormat="1" ht="25.5" x14ac:dyDescent="0.2">
      <c r="B75" s="91"/>
      <c r="C75" s="64" t="s">
        <v>141</v>
      </c>
      <c r="D75" s="172" t="s">
        <v>140</v>
      </c>
      <c r="E75" s="88"/>
      <c r="F75" s="77"/>
      <c r="G75" s="88">
        <v>300</v>
      </c>
      <c r="H75" s="94" t="s">
        <v>71</v>
      </c>
      <c r="I75" s="88"/>
      <c r="J75" s="146"/>
      <c r="K75" s="65">
        <f t="shared" si="0"/>
        <v>0</v>
      </c>
      <c r="L75" s="77"/>
      <c r="M75" s="84"/>
      <c r="N75" s="85"/>
      <c r="O75" s="92"/>
      <c r="P75" s="92"/>
    </row>
    <row r="76" spans="2:16" s="93" customFormat="1" x14ac:dyDescent="0.2">
      <c r="B76" s="91"/>
      <c r="C76" s="64"/>
      <c r="D76" s="30"/>
      <c r="E76" s="88"/>
      <c r="F76" s="77"/>
      <c r="G76" s="88"/>
      <c r="H76" s="94"/>
      <c r="I76" s="88"/>
      <c r="J76" s="83"/>
      <c r="K76" s="65">
        <f t="shared" si="0"/>
        <v>0</v>
      </c>
      <c r="L76" s="77"/>
      <c r="M76" s="84"/>
      <c r="N76" s="85"/>
      <c r="O76" s="92"/>
      <c r="P76" s="92"/>
    </row>
    <row r="77" spans="2:16" s="93" customFormat="1" x14ac:dyDescent="0.2">
      <c r="B77" s="91"/>
      <c r="C77" s="78"/>
      <c r="D77" s="79"/>
      <c r="E77" s="80"/>
      <c r="F77" s="81"/>
      <c r="G77" s="80"/>
      <c r="H77" s="99"/>
      <c r="I77" s="80"/>
      <c r="J77" s="82"/>
      <c r="K77" s="65">
        <f t="shared" si="0"/>
        <v>0</v>
      </c>
      <c r="L77" s="77"/>
      <c r="M77" s="84"/>
      <c r="N77" s="85"/>
      <c r="O77" s="92"/>
      <c r="P77" s="92"/>
    </row>
    <row r="78" spans="2:16" s="93" customFormat="1" x14ac:dyDescent="0.2">
      <c r="B78" s="91"/>
      <c r="C78" s="64"/>
      <c r="D78" s="30"/>
      <c r="E78" s="88"/>
      <c r="F78" s="77"/>
      <c r="G78" s="88"/>
      <c r="H78" s="94"/>
      <c r="I78" s="88"/>
      <c r="J78" s="83"/>
      <c r="K78" s="65">
        <f t="shared" si="0"/>
        <v>0</v>
      </c>
      <c r="L78" s="77"/>
      <c r="M78" s="84"/>
      <c r="N78" s="85"/>
      <c r="O78" s="92"/>
      <c r="P78" s="92"/>
    </row>
    <row r="79" spans="2:16" s="93" customFormat="1" x14ac:dyDescent="0.2">
      <c r="B79" s="91"/>
      <c r="C79" s="64"/>
      <c r="D79" s="170" t="s">
        <v>122</v>
      </c>
      <c r="E79" s="88"/>
      <c r="F79" s="77"/>
      <c r="G79" s="88"/>
      <c r="H79" s="94"/>
      <c r="I79" s="88"/>
      <c r="J79" s="83"/>
      <c r="K79" s="65">
        <f t="shared" si="0"/>
        <v>0</v>
      </c>
      <c r="L79" s="77"/>
      <c r="M79" s="84"/>
      <c r="N79" s="85"/>
      <c r="O79" s="92"/>
      <c r="P79" s="92"/>
    </row>
    <row r="80" spans="2:16" s="93" customFormat="1" x14ac:dyDescent="0.2">
      <c r="B80" s="91"/>
      <c r="C80" s="64"/>
      <c r="D80" s="30"/>
      <c r="E80" s="88"/>
      <c r="F80" s="77"/>
      <c r="G80" s="88"/>
      <c r="H80" s="94"/>
      <c r="I80" s="88"/>
      <c r="J80" s="83"/>
      <c r="K80" s="65">
        <f t="shared" si="0"/>
        <v>0</v>
      </c>
      <c r="L80" s="77"/>
      <c r="M80" s="84"/>
      <c r="N80" s="85"/>
      <c r="O80" s="92"/>
      <c r="P80" s="92"/>
    </row>
    <row r="81" spans="2:16" s="93" customFormat="1" ht="25.5" x14ac:dyDescent="0.2">
      <c r="B81" s="91"/>
      <c r="C81" s="64" t="s">
        <v>72</v>
      </c>
      <c r="D81" s="30" t="s">
        <v>271</v>
      </c>
      <c r="E81" s="88"/>
      <c r="F81" s="77"/>
      <c r="G81" s="98">
        <v>0</v>
      </c>
      <c r="H81" s="130">
        <v>0</v>
      </c>
      <c r="I81" s="88"/>
      <c r="J81" s="83">
        <v>0</v>
      </c>
      <c r="K81" s="65">
        <f t="shared" si="0"/>
        <v>0</v>
      </c>
      <c r="L81" s="77"/>
      <c r="M81" s="84"/>
      <c r="N81" s="85"/>
      <c r="O81" s="92"/>
      <c r="P81" s="92"/>
    </row>
    <row r="82" spans="2:16" s="93" customFormat="1" x14ac:dyDescent="0.2">
      <c r="B82" s="91"/>
      <c r="C82" s="64"/>
      <c r="D82" s="30"/>
      <c r="E82" s="88"/>
      <c r="F82" s="77"/>
      <c r="G82" s="88"/>
      <c r="H82" s="94"/>
      <c r="I82" s="88"/>
      <c r="J82" s="83"/>
      <c r="K82" s="65">
        <f t="shared" si="0"/>
        <v>0</v>
      </c>
      <c r="L82" s="77"/>
      <c r="M82" s="84"/>
      <c r="N82" s="85"/>
      <c r="O82" s="92"/>
      <c r="P82" s="92"/>
    </row>
    <row r="83" spans="2:16" s="93" customFormat="1" x14ac:dyDescent="0.2">
      <c r="B83" s="91"/>
      <c r="C83" s="64"/>
      <c r="D83" s="30"/>
      <c r="E83" s="88"/>
      <c r="F83" s="77"/>
      <c r="G83" s="88"/>
      <c r="H83" s="94"/>
      <c r="I83" s="88"/>
      <c r="J83" s="83"/>
      <c r="K83" s="65">
        <f t="shared" si="0"/>
        <v>0</v>
      </c>
      <c r="L83" s="77"/>
      <c r="M83" s="84"/>
      <c r="N83" s="85"/>
      <c r="O83" s="92"/>
      <c r="P83" s="92"/>
    </row>
    <row r="84" spans="2:16" s="93" customFormat="1" x14ac:dyDescent="0.2">
      <c r="B84" s="91"/>
      <c r="C84" s="64"/>
      <c r="D84" s="131" t="s">
        <v>123</v>
      </c>
      <c r="E84" s="88"/>
      <c r="F84" s="77"/>
      <c r="G84" s="88"/>
      <c r="H84" s="94"/>
      <c r="I84" s="88"/>
      <c r="J84" s="83"/>
      <c r="K84" s="65">
        <f t="shared" si="0"/>
        <v>0</v>
      </c>
      <c r="L84" s="77"/>
      <c r="M84" s="84"/>
      <c r="N84" s="85"/>
      <c r="O84" s="92"/>
      <c r="P84" s="92"/>
    </row>
    <row r="85" spans="2:16" s="93" customFormat="1" x14ac:dyDescent="0.2">
      <c r="B85" s="91"/>
      <c r="C85" s="64"/>
      <c r="D85" s="30"/>
      <c r="E85" s="88"/>
      <c r="F85" s="77"/>
      <c r="G85" s="88"/>
      <c r="H85" s="94"/>
      <c r="I85" s="88"/>
      <c r="J85" s="83"/>
      <c r="K85" s="65">
        <f t="shared" si="0"/>
        <v>0</v>
      </c>
      <c r="L85" s="77"/>
      <c r="M85" s="84"/>
      <c r="N85" s="85"/>
      <c r="O85" s="92"/>
      <c r="P85" s="92"/>
    </row>
    <row r="86" spans="2:16" s="93" customFormat="1" ht="38.25" x14ac:dyDescent="0.2">
      <c r="B86" s="91"/>
      <c r="C86" s="64"/>
      <c r="D86" s="30" t="s">
        <v>167</v>
      </c>
      <c r="E86" s="88"/>
      <c r="F86" s="77"/>
      <c r="G86" s="88"/>
      <c r="H86" s="94"/>
      <c r="I86" s="88"/>
      <c r="J86" s="83"/>
      <c r="K86" s="65">
        <f t="shared" si="0"/>
        <v>0</v>
      </c>
      <c r="L86" s="77"/>
      <c r="M86" s="84"/>
      <c r="N86" s="85"/>
      <c r="O86" s="92"/>
      <c r="P86" s="92"/>
    </row>
    <row r="87" spans="2:16" s="93" customFormat="1" x14ac:dyDescent="0.2">
      <c r="B87" s="91"/>
      <c r="C87" s="64"/>
      <c r="D87" s="30"/>
      <c r="E87" s="88"/>
      <c r="F87" s="77"/>
      <c r="G87" s="88"/>
      <c r="H87" s="94"/>
      <c r="I87" s="88"/>
      <c r="J87" s="83"/>
      <c r="K87" s="65">
        <f t="shared" si="0"/>
        <v>0</v>
      </c>
      <c r="L87" s="77"/>
      <c r="M87" s="84"/>
      <c r="N87" s="85"/>
      <c r="O87" s="92"/>
      <c r="P87" s="92"/>
    </row>
    <row r="88" spans="2:16" s="93" customFormat="1" x14ac:dyDescent="0.2">
      <c r="B88" s="91"/>
      <c r="C88" s="64" t="s">
        <v>73</v>
      </c>
      <c r="D88" s="152" t="s">
        <v>126</v>
      </c>
      <c r="E88" s="88"/>
      <c r="F88" s="77"/>
      <c r="G88" s="88">
        <v>1</v>
      </c>
      <c r="H88" s="94" t="s">
        <v>18</v>
      </c>
      <c r="I88" s="88"/>
      <c r="J88" s="146"/>
      <c r="K88" s="65">
        <f t="shared" si="0"/>
        <v>0</v>
      </c>
      <c r="L88" s="77"/>
      <c r="M88" s="84"/>
      <c r="N88" s="85"/>
      <c r="O88" s="92"/>
      <c r="P88" s="92"/>
    </row>
    <row r="89" spans="2:16" s="93" customFormat="1" x14ac:dyDescent="0.2">
      <c r="B89" s="91"/>
      <c r="C89" s="64"/>
      <c r="D89" s="152"/>
      <c r="E89" s="88"/>
      <c r="F89" s="77"/>
      <c r="G89" s="88"/>
      <c r="H89" s="94"/>
      <c r="I89" s="88"/>
      <c r="J89" s="154"/>
      <c r="K89" s="65">
        <f t="shared" si="0"/>
        <v>0</v>
      </c>
      <c r="L89" s="77"/>
      <c r="M89" s="84"/>
      <c r="N89" s="85"/>
      <c r="O89" s="92"/>
      <c r="P89" s="92"/>
    </row>
    <row r="90" spans="2:16" s="93" customFormat="1" x14ac:dyDescent="0.2">
      <c r="B90" s="91"/>
      <c r="C90" s="64" t="s">
        <v>74</v>
      </c>
      <c r="D90" s="152" t="s">
        <v>127</v>
      </c>
      <c r="E90" s="88"/>
      <c r="F90" s="77"/>
      <c r="G90" s="88">
        <v>1</v>
      </c>
      <c r="H90" s="94" t="s">
        <v>18</v>
      </c>
      <c r="I90" s="88"/>
      <c r="J90" s="146"/>
      <c r="K90" s="65">
        <f t="shared" si="0"/>
        <v>0</v>
      </c>
      <c r="L90" s="77"/>
      <c r="M90" s="84"/>
      <c r="N90" s="85"/>
      <c r="O90" s="92"/>
      <c r="P90" s="92"/>
    </row>
    <row r="91" spans="2:16" s="93" customFormat="1" x14ac:dyDescent="0.2">
      <c r="B91" s="91"/>
      <c r="C91" s="64"/>
      <c r="D91" s="152"/>
      <c r="E91" s="88"/>
      <c r="F91" s="77"/>
      <c r="G91" s="88"/>
      <c r="H91" s="94"/>
      <c r="I91" s="88"/>
      <c r="J91" s="154"/>
      <c r="K91" s="65">
        <f t="shared" si="0"/>
        <v>0</v>
      </c>
      <c r="L91" s="77"/>
      <c r="M91" s="84"/>
      <c r="N91" s="85"/>
      <c r="O91" s="92"/>
      <c r="P91" s="92"/>
    </row>
    <row r="92" spans="2:16" s="93" customFormat="1" x14ac:dyDescent="0.2">
      <c r="B92" s="91"/>
      <c r="C92" s="64"/>
      <c r="D92" s="30"/>
      <c r="E92" s="88"/>
      <c r="F92" s="77"/>
      <c r="G92" s="88"/>
      <c r="H92" s="94"/>
      <c r="I92" s="88"/>
      <c r="J92" s="83"/>
      <c r="K92" s="65">
        <f t="shared" si="0"/>
        <v>0</v>
      </c>
      <c r="L92" s="77"/>
      <c r="M92" s="84"/>
      <c r="N92" s="85"/>
      <c r="O92" s="92"/>
      <c r="P92" s="92"/>
    </row>
    <row r="93" spans="2:16" s="93" customFormat="1" x14ac:dyDescent="0.2">
      <c r="B93" s="91"/>
      <c r="C93" s="64"/>
      <c r="D93" s="131" t="s">
        <v>124</v>
      </c>
      <c r="E93" s="88"/>
      <c r="F93" s="77"/>
      <c r="G93" s="88"/>
      <c r="H93" s="94"/>
      <c r="I93" s="88"/>
      <c r="J93" s="83"/>
      <c r="K93" s="65">
        <f t="shared" si="0"/>
        <v>0</v>
      </c>
      <c r="L93" s="77"/>
      <c r="M93" s="84"/>
      <c r="N93" s="85"/>
      <c r="O93" s="92"/>
      <c r="P93" s="92"/>
    </row>
    <row r="94" spans="2:16" s="93" customFormat="1" x14ac:dyDescent="0.2">
      <c r="B94" s="91"/>
      <c r="C94" s="64"/>
      <c r="D94" s="30"/>
      <c r="E94" s="88"/>
      <c r="F94" s="77"/>
      <c r="G94" s="88"/>
      <c r="H94" s="94"/>
      <c r="I94" s="88"/>
      <c r="J94" s="83"/>
      <c r="K94" s="65">
        <f t="shared" si="0"/>
        <v>0</v>
      </c>
      <c r="L94" s="77"/>
      <c r="M94" s="84"/>
      <c r="N94" s="85"/>
      <c r="O94" s="92"/>
      <c r="P94" s="92"/>
    </row>
    <row r="95" spans="2:16" s="93" customFormat="1" ht="38.25" x14ac:dyDescent="0.2">
      <c r="B95" s="91"/>
      <c r="C95" s="64"/>
      <c r="D95" s="30" t="s">
        <v>166</v>
      </c>
      <c r="E95" s="88"/>
      <c r="F95" s="77"/>
      <c r="G95" s="88"/>
      <c r="H95" s="94"/>
      <c r="I95" s="88"/>
      <c r="J95" s="83"/>
      <c r="K95" s="65">
        <f t="shared" si="0"/>
        <v>0</v>
      </c>
      <c r="L95" s="77"/>
      <c r="M95" s="84"/>
      <c r="N95" s="85"/>
      <c r="O95" s="92"/>
      <c r="P95" s="92"/>
    </row>
    <row r="96" spans="2:16" s="93" customFormat="1" x14ac:dyDescent="0.2">
      <c r="B96" s="91"/>
      <c r="C96" s="64"/>
      <c r="D96" s="30"/>
      <c r="E96" s="88"/>
      <c r="F96" s="77"/>
      <c r="G96" s="88"/>
      <c r="H96" s="94"/>
      <c r="I96" s="88"/>
      <c r="J96" s="83"/>
      <c r="K96" s="65">
        <f t="shared" si="0"/>
        <v>0</v>
      </c>
      <c r="L96" s="77"/>
      <c r="M96" s="84"/>
      <c r="N96" s="85"/>
      <c r="O96" s="92"/>
      <c r="P96" s="92"/>
    </row>
    <row r="97" spans="2:16" s="93" customFormat="1" ht="25.5" x14ac:dyDescent="0.2">
      <c r="B97" s="91"/>
      <c r="C97" s="64" t="s">
        <v>128</v>
      </c>
      <c r="D97" s="152" t="s">
        <v>163</v>
      </c>
      <c r="E97" s="88"/>
      <c r="F97" s="77"/>
      <c r="G97" s="88">
        <v>1</v>
      </c>
      <c r="H97" s="94" t="s">
        <v>18</v>
      </c>
      <c r="I97" s="88"/>
      <c r="J97" s="146"/>
      <c r="K97" s="65">
        <f t="shared" si="0"/>
        <v>0</v>
      </c>
      <c r="L97" s="77"/>
      <c r="M97" s="84"/>
      <c r="N97" s="85"/>
      <c r="O97" s="92"/>
      <c r="P97" s="92"/>
    </row>
    <row r="98" spans="2:16" s="93" customFormat="1" x14ac:dyDescent="0.2">
      <c r="B98" s="91"/>
      <c r="C98" s="64"/>
      <c r="D98" s="30"/>
      <c r="E98" s="88"/>
      <c r="F98" s="77"/>
      <c r="G98" s="88"/>
      <c r="H98" s="94"/>
      <c r="I98" s="88"/>
      <c r="J98" s="83"/>
      <c r="K98" s="65">
        <f t="shared" si="0"/>
        <v>0</v>
      </c>
      <c r="L98" s="77"/>
      <c r="M98" s="84"/>
      <c r="N98" s="85"/>
      <c r="O98" s="92"/>
      <c r="P98" s="92"/>
    </row>
    <row r="99" spans="2:16" s="93" customFormat="1" ht="25.5" x14ac:dyDescent="0.2">
      <c r="B99" s="91"/>
      <c r="C99" s="64" t="s">
        <v>129</v>
      </c>
      <c r="D99" s="152" t="s">
        <v>275</v>
      </c>
      <c r="E99" s="88"/>
      <c r="F99" s="77"/>
      <c r="G99" s="88">
        <v>1</v>
      </c>
      <c r="H99" s="94" t="s">
        <v>18</v>
      </c>
      <c r="I99" s="88"/>
      <c r="J99" s="146"/>
      <c r="K99" s="65">
        <f t="shared" si="0"/>
        <v>0</v>
      </c>
      <c r="L99" s="77"/>
      <c r="M99" s="84"/>
      <c r="N99" s="85"/>
      <c r="O99" s="92"/>
      <c r="P99" s="92"/>
    </row>
    <row r="100" spans="2:16" s="93" customFormat="1" x14ac:dyDescent="0.2">
      <c r="B100" s="91"/>
      <c r="C100" s="64"/>
      <c r="D100" s="30"/>
      <c r="E100" s="88"/>
      <c r="F100" s="77"/>
      <c r="G100" s="88"/>
      <c r="H100" s="94"/>
      <c r="I100" s="88"/>
      <c r="J100" s="83"/>
      <c r="K100" s="65">
        <f t="shared" si="0"/>
        <v>0</v>
      </c>
      <c r="L100" s="77"/>
      <c r="M100" s="84"/>
      <c r="N100" s="85"/>
      <c r="O100" s="92"/>
      <c r="P100" s="92"/>
    </row>
    <row r="101" spans="2:16" s="93" customFormat="1" ht="25.5" x14ac:dyDescent="0.2">
      <c r="B101" s="91"/>
      <c r="C101" s="64" t="s">
        <v>131</v>
      </c>
      <c r="D101" s="152" t="s">
        <v>164</v>
      </c>
      <c r="E101" s="88"/>
      <c r="F101" s="77"/>
      <c r="G101" s="88">
        <v>1</v>
      </c>
      <c r="H101" s="94" t="s">
        <v>18</v>
      </c>
      <c r="I101" s="88"/>
      <c r="J101" s="146"/>
      <c r="K101" s="65">
        <f t="shared" si="0"/>
        <v>0</v>
      </c>
      <c r="L101" s="77"/>
      <c r="M101" s="84"/>
      <c r="N101" s="85"/>
      <c r="O101" s="92"/>
      <c r="P101" s="92"/>
    </row>
    <row r="102" spans="2:16" s="93" customFormat="1" x14ac:dyDescent="0.2">
      <c r="B102" s="91"/>
      <c r="C102" s="64"/>
      <c r="D102" s="30"/>
      <c r="E102" s="88"/>
      <c r="F102" s="77"/>
      <c r="G102" s="88"/>
      <c r="H102" s="94"/>
      <c r="I102" s="88"/>
      <c r="J102" s="83"/>
      <c r="K102" s="65">
        <f t="shared" si="0"/>
        <v>0</v>
      </c>
      <c r="L102" s="77"/>
      <c r="M102" s="84"/>
      <c r="N102" s="85"/>
      <c r="O102" s="92"/>
      <c r="P102" s="92"/>
    </row>
    <row r="103" spans="2:16" s="93" customFormat="1" x14ac:dyDescent="0.2">
      <c r="B103" s="91"/>
      <c r="C103" s="64"/>
      <c r="D103" s="30"/>
      <c r="E103" s="88"/>
      <c r="F103" s="77"/>
      <c r="G103" s="88"/>
      <c r="H103" s="94"/>
      <c r="I103" s="88"/>
      <c r="J103" s="83"/>
      <c r="K103" s="65">
        <f t="shared" si="0"/>
        <v>0</v>
      </c>
      <c r="L103" s="77"/>
      <c r="M103" s="84"/>
      <c r="N103" s="85"/>
      <c r="O103" s="92"/>
      <c r="P103" s="92"/>
    </row>
    <row r="104" spans="2:16" s="93" customFormat="1" x14ac:dyDescent="0.2">
      <c r="B104" s="91"/>
      <c r="C104" s="64"/>
      <c r="D104" s="131" t="s">
        <v>58</v>
      </c>
      <c r="E104" s="88"/>
      <c r="F104" s="77"/>
      <c r="G104" s="88"/>
      <c r="H104" s="94"/>
      <c r="I104" s="88"/>
      <c r="J104" s="83"/>
      <c r="K104" s="65">
        <f t="shared" si="0"/>
        <v>0</v>
      </c>
      <c r="L104" s="77"/>
      <c r="M104" s="84"/>
      <c r="N104" s="85"/>
      <c r="O104" s="92"/>
      <c r="P104" s="92"/>
    </row>
    <row r="105" spans="2:16" s="93" customFormat="1" x14ac:dyDescent="0.2">
      <c r="B105" s="91"/>
      <c r="C105" s="64"/>
      <c r="D105" s="30"/>
      <c r="E105" s="88"/>
      <c r="F105" s="77"/>
      <c r="G105" s="88"/>
      <c r="H105" s="94"/>
      <c r="I105" s="88"/>
      <c r="J105" s="83"/>
      <c r="K105" s="65">
        <f t="shared" si="0"/>
        <v>0</v>
      </c>
      <c r="L105" s="77"/>
      <c r="M105" s="84"/>
      <c r="N105" s="85"/>
      <c r="O105" s="92"/>
      <c r="P105" s="92"/>
    </row>
    <row r="106" spans="2:16" s="93" customFormat="1" ht="25.5" x14ac:dyDescent="0.2">
      <c r="B106" s="91"/>
      <c r="C106" s="64" t="s">
        <v>272</v>
      </c>
      <c r="D106" s="30" t="s">
        <v>149</v>
      </c>
      <c r="E106" s="88"/>
      <c r="F106" s="77"/>
      <c r="G106" s="88">
        <v>1</v>
      </c>
      <c r="H106" s="94" t="s">
        <v>18</v>
      </c>
      <c r="I106" s="88"/>
      <c r="J106" s="83">
        <v>1000</v>
      </c>
      <c r="K106" s="65">
        <f t="shared" si="0"/>
        <v>1000</v>
      </c>
      <c r="L106" s="77"/>
      <c r="M106" s="84"/>
      <c r="N106" s="85"/>
      <c r="O106" s="92"/>
      <c r="P106" s="92"/>
    </row>
    <row r="107" spans="2:16" s="93" customFormat="1" x14ac:dyDescent="0.2">
      <c r="B107" s="91"/>
      <c r="C107" s="64"/>
      <c r="D107" s="30"/>
      <c r="E107" s="88"/>
      <c r="F107" s="77"/>
      <c r="G107" s="88"/>
      <c r="H107" s="94"/>
      <c r="I107" s="88"/>
      <c r="J107" s="83"/>
      <c r="K107" s="65">
        <f t="shared" si="0"/>
        <v>0</v>
      </c>
      <c r="L107" s="77"/>
      <c r="M107" s="84"/>
      <c r="N107" s="85"/>
      <c r="O107" s="92"/>
      <c r="P107" s="92"/>
    </row>
    <row r="108" spans="2:16" s="93" customFormat="1" x14ac:dyDescent="0.2">
      <c r="B108" s="91"/>
      <c r="C108" s="78"/>
      <c r="D108" s="79"/>
      <c r="E108" s="80"/>
      <c r="F108" s="81"/>
      <c r="G108" s="80"/>
      <c r="H108" s="99"/>
      <c r="I108" s="80"/>
      <c r="J108" s="82"/>
      <c r="K108" s="65">
        <f t="shared" si="0"/>
        <v>0</v>
      </c>
      <c r="L108" s="77"/>
      <c r="M108" s="84"/>
      <c r="N108" s="85"/>
      <c r="O108" s="92"/>
      <c r="P108" s="92"/>
    </row>
    <row r="109" spans="2:16" s="93" customFormat="1" x14ac:dyDescent="0.2">
      <c r="B109" s="91"/>
      <c r="C109" s="64"/>
      <c r="D109" s="30"/>
      <c r="E109" s="88"/>
      <c r="F109" s="77"/>
      <c r="G109" s="88"/>
      <c r="H109" s="94"/>
      <c r="I109" s="88"/>
      <c r="J109" s="83"/>
      <c r="K109" s="65">
        <f t="shared" ref="K109" si="1">G109*J109</f>
        <v>0</v>
      </c>
      <c r="L109" s="77"/>
      <c r="M109" s="84"/>
      <c r="N109" s="85"/>
      <c r="O109" s="92"/>
      <c r="P109" s="92"/>
    </row>
    <row r="110" spans="2:16" x14ac:dyDescent="0.2">
      <c r="C110" s="86"/>
      <c r="F110" s="50"/>
      <c r="H110" s="71"/>
      <c r="J110" s="37"/>
      <c r="K110" s="65">
        <f>G110*J110</f>
        <v>0</v>
      </c>
      <c r="L110" s="77"/>
    </row>
    <row r="111" spans="2:16" x14ac:dyDescent="0.2">
      <c r="C111" s="86"/>
      <c r="D111" s="101" t="s">
        <v>130</v>
      </c>
      <c r="F111" s="50"/>
      <c r="H111" s="71"/>
      <c r="J111" s="37"/>
      <c r="K111" s="66"/>
      <c r="L111" s="77"/>
    </row>
    <row r="112" spans="2:16" ht="13.5" thickBot="1" x14ac:dyDescent="0.25">
      <c r="C112" s="86"/>
      <c r="D112" s="46"/>
      <c r="E112" s="45"/>
      <c r="F112" s="21"/>
      <c r="G112" s="14"/>
      <c r="H112" s="26"/>
      <c r="I112" s="53"/>
      <c r="J112" s="25" t="s">
        <v>20</v>
      </c>
      <c r="K112" s="67">
        <f>SUM(K20:K110)</f>
        <v>1000</v>
      </c>
      <c r="L112" s="77"/>
    </row>
    <row r="113" spans="1:16" ht="4.5" customHeight="1" thickTop="1" x14ac:dyDescent="0.2">
      <c r="C113" s="87"/>
      <c r="D113" s="79"/>
      <c r="E113" s="68"/>
      <c r="F113" s="51"/>
      <c r="G113" s="68"/>
      <c r="H113" s="90"/>
      <c r="I113" s="68"/>
      <c r="J113" s="39"/>
      <c r="K113" s="69"/>
      <c r="L113" s="77"/>
    </row>
    <row r="114" spans="1:16" s="93" customFormat="1" x14ac:dyDescent="0.2">
      <c r="A114" s="91"/>
      <c r="B114" s="91"/>
      <c r="C114" s="97"/>
      <c r="D114" s="30"/>
      <c r="E114" s="88"/>
      <c r="F114" s="88"/>
      <c r="G114" s="88"/>
      <c r="H114" s="94"/>
      <c r="I114" s="88"/>
      <c r="J114" s="98"/>
      <c r="K114" s="33"/>
      <c r="L114" s="88"/>
      <c r="M114" s="84"/>
      <c r="N114" s="85"/>
      <c r="O114" s="92"/>
      <c r="P114" s="92"/>
    </row>
  </sheetData>
  <pageMargins left="0.47244094488188981" right="0.35" top="0.31" bottom="0.53" header="0.22" footer="0.24"/>
  <pageSetup paperSize="9" scale="74" fitToHeight="0" orientation="portrait" useFirstPageNumber="1" r:id="rId1"/>
  <headerFooter alignWithMargins="0">
    <oddFooter>&amp;C&amp;A / Page &amp;P of &amp;N</oddFooter>
  </headerFooter>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D1CF9A6-D1B2-45B6-8A3E-AD2075C3A98E}">
  <sheetPr>
    <pageSetUpPr fitToPage="1"/>
  </sheetPr>
  <dimension ref="A3:Q61"/>
  <sheetViews>
    <sheetView view="pageBreakPreview" topLeftCell="A19" zoomScaleNormal="100" zoomScaleSheetLayoutView="100" workbookViewId="0">
      <selection activeCell="D42" sqref="D42"/>
    </sheetView>
  </sheetViews>
  <sheetFormatPr defaultRowHeight="12.75" x14ac:dyDescent="0.2"/>
  <cols>
    <col min="1" max="1" width="5.140625" style="31" customWidth="1"/>
    <col min="2" max="2" width="1.7109375" style="45" customWidth="1"/>
    <col min="3" max="3" width="7.7109375" style="45" customWidth="1"/>
    <col min="4" max="4" width="67.7109375" style="30" customWidth="1"/>
    <col min="5" max="5" width="1.140625" style="43" customWidth="1"/>
    <col min="6" max="6" width="6.28515625" style="43" customWidth="1"/>
    <col min="7" max="7" width="8.85546875" style="43" customWidth="1"/>
    <col min="8" max="8" width="5.42578125" style="43" customWidth="1"/>
    <col min="9" max="9" width="2.7109375" style="43" customWidth="1"/>
    <col min="10" max="10" width="10.42578125" style="34" customWidth="1"/>
    <col min="11" max="11" width="17" style="33" customWidth="1"/>
    <col min="12" max="12" width="1.28515625" style="88" customWidth="1"/>
    <col min="13" max="13" width="1.7109375" style="42" customWidth="1"/>
    <col min="14" max="14" width="47.7109375" style="41" customWidth="1"/>
    <col min="15" max="15" width="1.42578125" style="44" customWidth="1"/>
    <col min="16" max="16" width="4.42578125" style="44" customWidth="1"/>
    <col min="17" max="17" width="12.140625" style="31" customWidth="1"/>
    <col min="18" max="18" width="11.85546875" style="31" customWidth="1"/>
    <col min="19" max="16384" width="9.140625" style="31"/>
  </cols>
  <sheetData>
    <row r="3" spans="1:17" x14ac:dyDescent="0.2">
      <c r="C3" s="9" t="s">
        <v>32</v>
      </c>
    </row>
    <row r="4" spans="1:17" x14ac:dyDescent="0.2">
      <c r="C4" s="9" t="s">
        <v>31</v>
      </c>
    </row>
    <row r="5" spans="1:17" x14ac:dyDescent="0.2">
      <c r="C5" s="10" t="s">
        <v>94</v>
      </c>
    </row>
    <row r="6" spans="1:17" x14ac:dyDescent="0.2">
      <c r="C6" s="10"/>
      <c r="F6" s="72"/>
      <c r="G6" s="29" t="s">
        <v>6</v>
      </c>
    </row>
    <row r="7" spans="1:17" x14ac:dyDescent="0.2">
      <c r="C7" s="3" t="s">
        <v>81</v>
      </c>
    </row>
    <row r="8" spans="1:17" x14ac:dyDescent="0.2">
      <c r="C8" s="11" t="s">
        <v>266</v>
      </c>
    </row>
    <row r="9" spans="1:17" x14ac:dyDescent="0.2">
      <c r="C9" s="7"/>
    </row>
    <row r="10" spans="1:17" x14ac:dyDescent="0.2">
      <c r="C10" s="73"/>
      <c r="D10" s="74"/>
      <c r="E10" s="62"/>
      <c r="F10" s="49"/>
      <c r="G10" s="62"/>
      <c r="H10" s="62"/>
      <c r="I10" s="62"/>
      <c r="J10" s="36"/>
      <c r="K10" s="63" t="s">
        <v>19</v>
      </c>
      <c r="L10" s="77"/>
    </row>
    <row r="11" spans="1:17" x14ac:dyDescent="0.2">
      <c r="C11" s="64"/>
      <c r="F11" s="50"/>
      <c r="J11" s="37"/>
      <c r="K11" s="75"/>
      <c r="L11" s="77"/>
    </row>
    <row r="12" spans="1:17" ht="51" x14ac:dyDescent="0.2">
      <c r="C12" s="64" t="s">
        <v>82</v>
      </c>
      <c r="D12" s="70" t="s">
        <v>26</v>
      </c>
      <c r="F12" s="50"/>
      <c r="G12" s="102">
        <v>0</v>
      </c>
      <c r="H12" s="103">
        <v>0</v>
      </c>
      <c r="J12" s="38">
        <v>0</v>
      </c>
      <c r="K12" s="65">
        <v>0</v>
      </c>
      <c r="L12" s="77"/>
    </row>
    <row r="13" spans="1:17" s="42" customFormat="1" x14ac:dyDescent="0.2">
      <c r="A13" s="31"/>
      <c r="B13" s="45"/>
      <c r="C13" s="64"/>
      <c r="D13" s="155" t="s">
        <v>150</v>
      </c>
      <c r="E13" s="88"/>
      <c r="F13" s="77"/>
      <c r="G13" s="102"/>
      <c r="H13" s="103"/>
      <c r="I13" s="43"/>
      <c r="J13" s="38"/>
      <c r="K13" s="65"/>
      <c r="L13" s="77"/>
      <c r="N13" s="41"/>
      <c r="O13" s="44"/>
      <c r="P13" s="44"/>
      <c r="Q13" s="31"/>
    </row>
    <row r="14" spans="1:17" x14ac:dyDescent="0.2">
      <c r="C14" s="64"/>
      <c r="D14" s="155" t="s">
        <v>151</v>
      </c>
      <c r="E14" s="88"/>
      <c r="F14" s="77"/>
      <c r="G14" s="102"/>
      <c r="H14" s="103"/>
      <c r="J14" s="38"/>
      <c r="K14" s="65"/>
      <c r="L14" s="77"/>
    </row>
    <row r="15" spans="1:17" x14ac:dyDescent="0.2">
      <c r="C15" s="64"/>
      <c r="D15" s="151" t="s">
        <v>152</v>
      </c>
      <c r="E15" s="88"/>
      <c r="F15" s="77"/>
      <c r="G15" s="102"/>
      <c r="H15" s="103"/>
      <c r="J15" s="38"/>
      <c r="K15" s="65"/>
      <c r="L15" s="77"/>
    </row>
    <row r="16" spans="1:17" x14ac:dyDescent="0.2">
      <c r="C16" s="64"/>
      <c r="D16" s="89"/>
      <c r="F16" s="50"/>
      <c r="G16" s="102"/>
      <c r="H16" s="103"/>
      <c r="J16" s="38"/>
      <c r="K16" s="65"/>
      <c r="L16" s="77"/>
    </row>
    <row r="17" spans="2:16" ht="51" x14ac:dyDescent="0.2">
      <c r="C17" s="64" t="s">
        <v>83</v>
      </c>
      <c r="D17" s="30" t="s">
        <v>5</v>
      </c>
      <c r="F17" s="50"/>
      <c r="G17" s="102">
        <v>0</v>
      </c>
      <c r="H17" s="103">
        <v>0</v>
      </c>
      <c r="J17" s="38">
        <v>0</v>
      </c>
      <c r="K17" s="65">
        <v>0</v>
      </c>
      <c r="L17" s="77"/>
    </row>
    <row r="18" spans="2:16" x14ac:dyDescent="0.2">
      <c r="C18" s="64"/>
      <c r="F18" s="50"/>
      <c r="J18" s="37"/>
      <c r="K18" s="65"/>
      <c r="L18" s="77"/>
    </row>
    <row r="19" spans="2:16" x14ac:dyDescent="0.2">
      <c r="C19" s="78"/>
      <c r="D19" s="79"/>
      <c r="E19" s="68"/>
      <c r="F19" s="51"/>
      <c r="G19" s="68"/>
      <c r="H19" s="68"/>
      <c r="I19" s="68"/>
      <c r="J19" s="39"/>
      <c r="K19" s="69"/>
      <c r="L19" s="77"/>
    </row>
    <row r="20" spans="2:16" s="93" customFormat="1" x14ac:dyDescent="0.2">
      <c r="B20" s="91"/>
      <c r="C20" s="64"/>
      <c r="D20" s="30"/>
      <c r="E20" s="88"/>
      <c r="F20" s="77"/>
      <c r="G20" s="88"/>
      <c r="H20" s="94"/>
      <c r="I20" s="88"/>
      <c r="J20" s="83"/>
      <c r="K20" s="65">
        <f t="shared" ref="K20:K53" si="0">G20*J20</f>
        <v>0</v>
      </c>
      <c r="L20" s="77"/>
      <c r="M20" s="84"/>
      <c r="N20" s="85"/>
      <c r="O20" s="92"/>
      <c r="P20" s="92"/>
    </row>
    <row r="21" spans="2:16" s="93" customFormat="1" x14ac:dyDescent="0.2">
      <c r="B21" s="91"/>
      <c r="C21" s="64"/>
      <c r="D21" s="170" t="s">
        <v>153</v>
      </c>
      <c r="E21" s="88"/>
      <c r="F21" s="77"/>
      <c r="G21" s="88"/>
      <c r="H21" s="94"/>
      <c r="I21" s="88"/>
      <c r="J21" s="83"/>
      <c r="K21" s="65">
        <f t="shared" si="0"/>
        <v>0</v>
      </c>
      <c r="L21" s="77"/>
      <c r="M21" s="84"/>
      <c r="N21" s="85"/>
      <c r="O21" s="92"/>
      <c r="P21" s="92"/>
    </row>
    <row r="22" spans="2:16" s="93" customFormat="1" x14ac:dyDescent="0.2">
      <c r="B22" s="91"/>
      <c r="C22" s="64"/>
      <c r="D22" s="30"/>
      <c r="E22" s="88"/>
      <c r="F22" s="77"/>
      <c r="G22" s="88"/>
      <c r="H22" s="94"/>
      <c r="I22" s="88"/>
      <c r="J22" s="83"/>
      <c r="K22" s="65">
        <f t="shared" si="0"/>
        <v>0</v>
      </c>
      <c r="L22" s="77"/>
      <c r="M22" s="84"/>
      <c r="N22" s="85"/>
      <c r="O22" s="92"/>
      <c r="P22" s="92"/>
    </row>
    <row r="23" spans="2:16" s="93" customFormat="1" x14ac:dyDescent="0.2">
      <c r="B23" s="91"/>
      <c r="C23" s="64"/>
      <c r="D23" s="131" t="s">
        <v>160</v>
      </c>
      <c r="E23" s="88"/>
      <c r="F23" s="77"/>
      <c r="G23" s="88"/>
      <c r="H23" s="94"/>
      <c r="I23" s="88"/>
      <c r="J23" s="83"/>
      <c r="K23" s="65">
        <f t="shared" si="0"/>
        <v>0</v>
      </c>
      <c r="L23" s="77"/>
      <c r="M23" s="84"/>
      <c r="N23" s="85"/>
      <c r="O23" s="92"/>
      <c r="P23" s="92"/>
    </row>
    <row r="24" spans="2:16" s="93" customFormat="1" x14ac:dyDescent="0.2">
      <c r="B24" s="91"/>
      <c r="C24" s="64"/>
      <c r="D24" s="30"/>
      <c r="E24" s="88"/>
      <c r="F24" s="77"/>
      <c r="G24" s="88"/>
      <c r="H24" s="94"/>
      <c r="I24" s="88"/>
      <c r="J24" s="83"/>
      <c r="K24" s="65">
        <f t="shared" si="0"/>
        <v>0</v>
      </c>
      <c r="L24" s="77"/>
      <c r="M24" s="84"/>
      <c r="N24" s="85"/>
      <c r="O24" s="92"/>
      <c r="P24" s="92"/>
    </row>
    <row r="25" spans="2:16" s="93" customFormat="1" ht="51" x14ac:dyDescent="0.2">
      <c r="B25" s="91"/>
      <c r="C25" s="64" t="s">
        <v>84</v>
      </c>
      <c r="D25" s="30" t="s">
        <v>159</v>
      </c>
      <c r="E25" s="88"/>
      <c r="F25" s="77"/>
      <c r="G25" s="88">
        <v>1</v>
      </c>
      <c r="H25" s="94" t="s">
        <v>18</v>
      </c>
      <c r="I25" s="88"/>
      <c r="J25" s="146"/>
      <c r="K25" s="65">
        <f t="shared" si="0"/>
        <v>0</v>
      </c>
      <c r="L25" s="77"/>
      <c r="M25" s="84"/>
      <c r="N25" s="85"/>
      <c r="O25" s="92"/>
      <c r="P25" s="92"/>
    </row>
    <row r="26" spans="2:16" s="93" customFormat="1" x14ac:dyDescent="0.2">
      <c r="B26" s="91"/>
      <c r="C26" s="64"/>
      <c r="D26" s="30"/>
      <c r="E26" s="88"/>
      <c r="F26" s="77"/>
      <c r="G26" s="88"/>
      <c r="H26" s="94"/>
      <c r="I26" s="88"/>
      <c r="J26" s="83"/>
      <c r="K26" s="65">
        <f t="shared" si="0"/>
        <v>0</v>
      </c>
      <c r="L26" s="77"/>
      <c r="M26" s="84"/>
      <c r="N26" s="85"/>
      <c r="O26" s="92"/>
      <c r="P26" s="92"/>
    </row>
    <row r="27" spans="2:16" s="93" customFormat="1" x14ac:dyDescent="0.2">
      <c r="B27" s="91"/>
      <c r="C27" s="78"/>
      <c r="D27" s="79"/>
      <c r="E27" s="80"/>
      <c r="F27" s="81"/>
      <c r="G27" s="80"/>
      <c r="H27" s="99"/>
      <c r="I27" s="80"/>
      <c r="J27" s="82"/>
      <c r="K27" s="65">
        <f t="shared" si="0"/>
        <v>0</v>
      </c>
      <c r="L27" s="77"/>
      <c r="M27" s="84"/>
      <c r="N27" s="85"/>
      <c r="O27" s="92"/>
      <c r="P27" s="92"/>
    </row>
    <row r="28" spans="2:16" s="93" customFormat="1" x14ac:dyDescent="0.2">
      <c r="B28" s="91"/>
      <c r="C28" s="64"/>
      <c r="D28" s="30"/>
      <c r="E28" s="88"/>
      <c r="F28" s="77"/>
      <c r="G28" s="88"/>
      <c r="H28" s="94"/>
      <c r="I28" s="88"/>
      <c r="J28" s="83"/>
      <c r="K28" s="65">
        <f t="shared" si="0"/>
        <v>0</v>
      </c>
      <c r="L28" s="77"/>
      <c r="M28" s="84"/>
      <c r="N28" s="85"/>
      <c r="O28" s="92"/>
      <c r="P28" s="92"/>
    </row>
    <row r="29" spans="2:16" s="93" customFormat="1" x14ac:dyDescent="0.2">
      <c r="B29" s="91"/>
      <c r="C29" s="64"/>
      <c r="D29" s="170" t="s">
        <v>154</v>
      </c>
      <c r="E29" s="88"/>
      <c r="F29" s="77"/>
      <c r="G29" s="88"/>
      <c r="H29" s="94"/>
      <c r="I29" s="88"/>
      <c r="J29" s="83"/>
      <c r="K29" s="65">
        <f t="shared" si="0"/>
        <v>0</v>
      </c>
      <c r="L29" s="77"/>
      <c r="M29" s="84"/>
      <c r="N29" s="85"/>
      <c r="O29" s="92"/>
      <c r="P29" s="92"/>
    </row>
    <row r="30" spans="2:16" s="93" customFormat="1" x14ac:dyDescent="0.2">
      <c r="B30" s="91"/>
      <c r="C30" s="64"/>
      <c r="D30" s="30"/>
      <c r="E30" s="88"/>
      <c r="F30" s="77"/>
      <c r="G30" s="88"/>
      <c r="H30" s="94"/>
      <c r="I30" s="88"/>
      <c r="J30" s="83"/>
      <c r="K30" s="65">
        <f t="shared" si="0"/>
        <v>0</v>
      </c>
      <c r="L30" s="77"/>
      <c r="M30" s="84"/>
      <c r="N30" s="85"/>
      <c r="O30" s="92"/>
      <c r="P30" s="92"/>
    </row>
    <row r="31" spans="2:16" s="93" customFormat="1" ht="25.5" x14ac:dyDescent="0.2">
      <c r="B31" s="91"/>
      <c r="C31" s="64" t="s">
        <v>85</v>
      </c>
      <c r="D31" s="30" t="s">
        <v>271</v>
      </c>
      <c r="E31" s="88"/>
      <c r="F31" s="77"/>
      <c r="G31" s="98">
        <v>0</v>
      </c>
      <c r="H31" s="130">
        <v>0</v>
      </c>
      <c r="I31" s="88"/>
      <c r="J31" s="83">
        <v>0</v>
      </c>
      <c r="K31" s="65">
        <f t="shared" si="0"/>
        <v>0</v>
      </c>
      <c r="L31" s="77"/>
      <c r="M31" s="84"/>
      <c r="N31" s="85"/>
      <c r="O31" s="92"/>
      <c r="P31" s="92"/>
    </row>
    <row r="32" spans="2:16" s="93" customFormat="1" x14ac:dyDescent="0.2">
      <c r="B32" s="91"/>
      <c r="C32" s="64"/>
      <c r="D32" s="30"/>
      <c r="E32" s="88"/>
      <c r="F32" s="77"/>
      <c r="G32" s="88"/>
      <c r="H32" s="94"/>
      <c r="I32" s="88"/>
      <c r="J32" s="83"/>
      <c r="K32" s="65">
        <f t="shared" si="0"/>
        <v>0</v>
      </c>
      <c r="L32" s="77"/>
      <c r="M32" s="84"/>
      <c r="N32" s="85"/>
      <c r="O32" s="92"/>
      <c r="P32" s="92"/>
    </row>
    <row r="33" spans="2:16" s="93" customFormat="1" x14ac:dyDescent="0.2">
      <c r="B33" s="91"/>
      <c r="C33" s="64"/>
      <c r="D33" s="30"/>
      <c r="E33" s="88"/>
      <c r="F33" s="77"/>
      <c r="G33" s="88"/>
      <c r="H33" s="94"/>
      <c r="I33" s="88"/>
      <c r="J33" s="83"/>
      <c r="K33" s="65">
        <f t="shared" si="0"/>
        <v>0</v>
      </c>
      <c r="L33" s="77"/>
      <c r="M33" s="84"/>
      <c r="N33" s="85"/>
      <c r="O33" s="92"/>
      <c r="P33" s="92"/>
    </row>
    <row r="34" spans="2:16" s="93" customFormat="1" x14ac:dyDescent="0.2">
      <c r="B34" s="91"/>
      <c r="C34" s="64"/>
      <c r="D34" s="131" t="s">
        <v>124</v>
      </c>
      <c r="E34" s="88"/>
      <c r="F34" s="77"/>
      <c r="G34" s="88"/>
      <c r="H34" s="94"/>
      <c r="I34" s="88"/>
      <c r="J34" s="83"/>
      <c r="K34" s="65">
        <f t="shared" si="0"/>
        <v>0</v>
      </c>
      <c r="L34" s="77"/>
      <c r="M34" s="84"/>
      <c r="N34" s="85"/>
      <c r="O34" s="92"/>
      <c r="P34" s="92"/>
    </row>
    <row r="35" spans="2:16" s="93" customFormat="1" x14ac:dyDescent="0.2">
      <c r="B35" s="91"/>
      <c r="C35" s="64"/>
      <c r="D35" s="30"/>
      <c r="E35" s="88"/>
      <c r="F35" s="77"/>
      <c r="G35" s="88"/>
      <c r="H35" s="94"/>
      <c r="I35" s="88"/>
      <c r="J35" s="83"/>
      <c r="K35" s="65">
        <f t="shared" si="0"/>
        <v>0</v>
      </c>
      <c r="L35" s="77"/>
      <c r="M35" s="84"/>
      <c r="N35" s="85"/>
      <c r="O35" s="92"/>
      <c r="P35" s="92"/>
    </row>
    <row r="36" spans="2:16" s="93" customFormat="1" ht="25.5" x14ac:dyDescent="0.2">
      <c r="B36" s="91"/>
      <c r="C36" s="64"/>
      <c r="D36" s="30" t="s">
        <v>165</v>
      </c>
      <c r="E36" s="88"/>
      <c r="F36" s="77"/>
      <c r="G36" s="88"/>
      <c r="H36" s="94"/>
      <c r="I36" s="88"/>
      <c r="J36" s="83"/>
      <c r="K36" s="65">
        <f t="shared" si="0"/>
        <v>0</v>
      </c>
      <c r="L36" s="77"/>
      <c r="M36" s="84"/>
      <c r="N36" s="85"/>
      <c r="O36" s="92"/>
      <c r="P36" s="92"/>
    </row>
    <row r="37" spans="2:16" s="93" customFormat="1" x14ac:dyDescent="0.2">
      <c r="B37" s="91"/>
      <c r="C37" s="64"/>
      <c r="D37" s="30"/>
      <c r="E37" s="88"/>
      <c r="F37" s="77"/>
      <c r="G37" s="88"/>
      <c r="H37" s="94"/>
      <c r="I37" s="88"/>
      <c r="J37" s="83"/>
      <c r="K37" s="65">
        <f t="shared" si="0"/>
        <v>0</v>
      </c>
      <c r="L37" s="77"/>
      <c r="M37" s="84"/>
      <c r="N37" s="85"/>
      <c r="O37" s="92"/>
      <c r="P37" s="92"/>
    </row>
    <row r="38" spans="2:16" s="93" customFormat="1" ht="25.5" x14ac:dyDescent="0.2">
      <c r="B38" s="91"/>
      <c r="C38" s="64" t="s">
        <v>88</v>
      </c>
      <c r="D38" s="152" t="s">
        <v>162</v>
      </c>
      <c r="E38" s="88"/>
      <c r="F38" s="77"/>
      <c r="G38" s="88">
        <v>1</v>
      </c>
      <c r="H38" s="94" t="s">
        <v>18</v>
      </c>
      <c r="I38" s="88"/>
      <c r="J38" s="146"/>
      <c r="K38" s="65">
        <f t="shared" si="0"/>
        <v>0</v>
      </c>
      <c r="L38" s="77"/>
      <c r="M38" s="84"/>
      <c r="N38" s="85"/>
      <c r="O38" s="92"/>
      <c r="P38" s="92"/>
    </row>
    <row r="39" spans="2:16" s="93" customFormat="1" x14ac:dyDescent="0.2">
      <c r="B39" s="91"/>
      <c r="C39" s="64"/>
      <c r="D39" s="30"/>
      <c r="E39" s="88"/>
      <c r="F39" s="77"/>
      <c r="G39" s="88"/>
      <c r="H39" s="94"/>
      <c r="I39" s="88"/>
      <c r="J39" s="83"/>
      <c r="K39" s="65">
        <f t="shared" si="0"/>
        <v>0</v>
      </c>
      <c r="L39" s="77"/>
      <c r="M39" s="84"/>
      <c r="N39" s="85"/>
      <c r="O39" s="92"/>
      <c r="P39" s="92"/>
    </row>
    <row r="40" spans="2:16" s="93" customFormat="1" ht="25.5" x14ac:dyDescent="0.2">
      <c r="B40" s="91"/>
      <c r="C40" s="64" t="s">
        <v>89</v>
      </c>
      <c r="D40" s="152" t="s">
        <v>168</v>
      </c>
      <c r="E40" s="88"/>
      <c r="F40" s="77"/>
      <c r="G40" s="88">
        <v>1</v>
      </c>
      <c r="H40" s="94" t="s">
        <v>18</v>
      </c>
      <c r="I40" s="88"/>
      <c r="J40" s="146"/>
      <c r="K40" s="65">
        <f t="shared" si="0"/>
        <v>0</v>
      </c>
      <c r="L40" s="77"/>
      <c r="M40" s="84"/>
      <c r="N40" s="85"/>
      <c r="O40" s="92"/>
      <c r="P40" s="92"/>
    </row>
    <row r="41" spans="2:16" s="93" customFormat="1" x14ac:dyDescent="0.2">
      <c r="B41" s="91"/>
      <c r="C41" s="64"/>
      <c r="D41" s="30"/>
      <c r="E41" s="88"/>
      <c r="F41" s="77"/>
      <c r="G41" s="88"/>
      <c r="H41" s="94"/>
      <c r="I41" s="88"/>
      <c r="J41" s="83"/>
      <c r="K41" s="65">
        <f t="shared" si="0"/>
        <v>0</v>
      </c>
      <c r="L41" s="77"/>
      <c r="M41" s="84"/>
      <c r="N41" s="85"/>
      <c r="O41" s="92"/>
      <c r="P41" s="92"/>
    </row>
    <row r="42" spans="2:16" s="93" customFormat="1" ht="25.5" x14ac:dyDescent="0.2">
      <c r="B42" s="91"/>
      <c r="C42" s="64" t="s">
        <v>273</v>
      </c>
      <c r="D42" s="152" t="s">
        <v>169</v>
      </c>
      <c r="E42" s="88"/>
      <c r="F42" s="77"/>
      <c r="G42" s="88">
        <v>1</v>
      </c>
      <c r="H42" s="94" t="s">
        <v>18</v>
      </c>
      <c r="I42" s="88"/>
      <c r="J42" s="146"/>
      <c r="K42" s="65">
        <f t="shared" si="0"/>
        <v>0</v>
      </c>
      <c r="L42" s="77"/>
      <c r="M42" s="84"/>
      <c r="N42" s="85"/>
      <c r="O42" s="92"/>
      <c r="P42" s="92"/>
    </row>
    <row r="43" spans="2:16" s="93" customFormat="1" x14ac:dyDescent="0.2">
      <c r="B43" s="91"/>
      <c r="C43" s="64"/>
      <c r="D43" s="30"/>
      <c r="E43" s="88"/>
      <c r="F43" s="77"/>
      <c r="G43" s="88"/>
      <c r="H43" s="94"/>
      <c r="I43" s="88"/>
      <c r="J43" s="83"/>
      <c r="K43" s="65">
        <f t="shared" si="0"/>
        <v>0</v>
      </c>
      <c r="L43" s="77"/>
      <c r="M43" s="84"/>
      <c r="N43" s="85"/>
      <c r="O43" s="92"/>
      <c r="P43" s="92"/>
    </row>
    <row r="44" spans="2:16" s="93" customFormat="1" x14ac:dyDescent="0.2">
      <c r="B44" s="91"/>
      <c r="C44" s="78"/>
      <c r="D44" s="79"/>
      <c r="E44" s="80"/>
      <c r="F44" s="81"/>
      <c r="G44" s="80"/>
      <c r="H44" s="99"/>
      <c r="I44" s="80"/>
      <c r="J44" s="82"/>
      <c r="K44" s="65">
        <f t="shared" si="0"/>
        <v>0</v>
      </c>
      <c r="L44" s="77"/>
      <c r="M44" s="84"/>
      <c r="N44" s="85"/>
      <c r="O44" s="92"/>
      <c r="P44" s="92"/>
    </row>
    <row r="45" spans="2:16" s="93" customFormat="1" x14ac:dyDescent="0.2">
      <c r="B45" s="91"/>
      <c r="C45" s="64"/>
      <c r="D45" s="30"/>
      <c r="E45" s="88"/>
      <c r="F45" s="77"/>
      <c r="G45" s="88"/>
      <c r="H45" s="94"/>
      <c r="I45" s="88"/>
      <c r="J45" s="83"/>
      <c r="K45" s="65">
        <f t="shared" si="0"/>
        <v>0</v>
      </c>
      <c r="L45" s="77"/>
      <c r="M45" s="84"/>
      <c r="N45" s="85"/>
      <c r="O45" s="92"/>
      <c r="P45" s="92"/>
    </row>
    <row r="46" spans="2:16" s="93" customFormat="1" x14ac:dyDescent="0.2">
      <c r="B46" s="91"/>
      <c r="C46" s="64"/>
      <c r="D46" s="150" t="s">
        <v>155</v>
      </c>
      <c r="E46" s="88"/>
      <c r="F46" s="77"/>
      <c r="G46" s="88"/>
      <c r="H46" s="94"/>
      <c r="I46" s="88"/>
      <c r="J46" s="83"/>
      <c r="K46" s="65">
        <f t="shared" si="0"/>
        <v>0</v>
      </c>
      <c r="L46" s="77"/>
      <c r="M46" s="84"/>
      <c r="N46" s="85"/>
      <c r="O46" s="92"/>
      <c r="P46" s="92"/>
    </row>
    <row r="47" spans="2:16" s="93" customFormat="1" x14ac:dyDescent="0.2">
      <c r="B47" s="91"/>
      <c r="C47" s="64"/>
      <c r="D47" s="30"/>
      <c r="E47" s="88"/>
      <c r="F47" s="77"/>
      <c r="G47" s="88"/>
      <c r="H47" s="94"/>
      <c r="I47" s="88"/>
      <c r="J47" s="83"/>
      <c r="K47" s="65">
        <f t="shared" si="0"/>
        <v>0</v>
      </c>
      <c r="L47" s="77"/>
      <c r="M47" s="84"/>
      <c r="N47" s="85"/>
      <c r="O47" s="92"/>
      <c r="P47" s="92"/>
    </row>
    <row r="48" spans="2:16" s="93" customFormat="1" ht="25.5" x14ac:dyDescent="0.2">
      <c r="B48" s="91"/>
      <c r="C48" s="64"/>
      <c r="D48" s="30" t="s">
        <v>156</v>
      </c>
      <c r="E48" s="88"/>
      <c r="F48" s="77"/>
      <c r="G48" s="88"/>
      <c r="H48" s="94"/>
      <c r="I48" s="88"/>
      <c r="J48" s="83"/>
      <c r="K48" s="65">
        <f t="shared" si="0"/>
        <v>0</v>
      </c>
      <c r="L48" s="77"/>
      <c r="M48" s="84"/>
      <c r="N48" s="85"/>
      <c r="O48" s="92"/>
      <c r="P48" s="92"/>
    </row>
    <row r="49" spans="1:16" s="93" customFormat="1" x14ac:dyDescent="0.2">
      <c r="B49" s="91"/>
      <c r="C49" s="64"/>
      <c r="D49" s="30"/>
      <c r="E49" s="88"/>
      <c r="F49" s="77"/>
      <c r="G49" s="88"/>
      <c r="H49" s="94"/>
      <c r="I49" s="88"/>
      <c r="J49" s="83"/>
      <c r="K49" s="65">
        <f t="shared" si="0"/>
        <v>0</v>
      </c>
      <c r="L49" s="77"/>
      <c r="M49" s="84"/>
      <c r="N49" s="85"/>
      <c r="O49" s="92"/>
      <c r="P49" s="92"/>
    </row>
    <row r="50" spans="1:16" s="93" customFormat="1" ht="25.5" x14ac:dyDescent="0.2">
      <c r="B50" s="91"/>
      <c r="C50" s="64" t="s">
        <v>161</v>
      </c>
      <c r="D50" s="152" t="s">
        <v>157</v>
      </c>
      <c r="E50" s="88"/>
      <c r="F50" s="77"/>
      <c r="G50" s="88">
        <v>1</v>
      </c>
      <c r="H50" s="94" t="s">
        <v>18</v>
      </c>
      <c r="I50" s="88"/>
      <c r="J50" s="146"/>
      <c r="K50" s="65">
        <f t="shared" si="0"/>
        <v>0</v>
      </c>
      <c r="L50" s="77"/>
      <c r="M50" s="84"/>
      <c r="N50" s="85"/>
      <c r="O50" s="92"/>
      <c r="P50" s="92"/>
    </row>
    <row r="51" spans="1:16" s="93" customFormat="1" x14ac:dyDescent="0.2">
      <c r="B51" s="91"/>
      <c r="C51" s="64"/>
      <c r="D51" s="30"/>
      <c r="E51" s="88"/>
      <c r="F51" s="77"/>
      <c r="G51" s="88"/>
      <c r="H51" s="94"/>
      <c r="I51" s="88"/>
      <c r="J51" s="83"/>
      <c r="K51" s="65">
        <f t="shared" si="0"/>
        <v>0</v>
      </c>
      <c r="L51" s="77"/>
      <c r="M51" s="84"/>
      <c r="N51" s="85"/>
      <c r="O51" s="92"/>
      <c r="P51" s="92"/>
    </row>
    <row r="52" spans="1:16" s="93" customFormat="1" x14ac:dyDescent="0.2">
      <c r="B52" s="91"/>
      <c r="C52" s="78"/>
      <c r="D52" s="79"/>
      <c r="E52" s="80"/>
      <c r="F52" s="81"/>
      <c r="G52" s="80"/>
      <c r="H52" s="99"/>
      <c r="I52" s="80"/>
      <c r="J52" s="82"/>
      <c r="K52" s="65">
        <f t="shared" si="0"/>
        <v>0</v>
      </c>
      <c r="L52" s="77"/>
      <c r="M52" s="84"/>
      <c r="N52" s="85"/>
      <c r="O52" s="92"/>
      <c r="P52" s="92"/>
    </row>
    <row r="53" spans="1:16" s="93" customFormat="1" x14ac:dyDescent="0.2">
      <c r="B53" s="91"/>
      <c r="C53" s="64"/>
      <c r="D53" s="30"/>
      <c r="E53" s="88"/>
      <c r="F53" s="77"/>
      <c r="G53" s="88"/>
      <c r="H53" s="94"/>
      <c r="I53" s="88"/>
      <c r="J53" s="83"/>
      <c r="K53" s="65">
        <f t="shared" si="0"/>
        <v>0</v>
      </c>
      <c r="L53" s="77"/>
      <c r="M53" s="84"/>
      <c r="N53" s="85"/>
      <c r="O53" s="92"/>
      <c r="P53" s="92"/>
    </row>
    <row r="54" spans="1:16" x14ac:dyDescent="0.2">
      <c r="C54" s="86"/>
      <c r="F54" s="50"/>
      <c r="H54" s="71"/>
      <c r="J54" s="37"/>
      <c r="K54" s="65">
        <f>G54*J54</f>
        <v>0</v>
      </c>
      <c r="L54" s="77"/>
    </row>
    <row r="55" spans="1:16" x14ac:dyDescent="0.2">
      <c r="C55" s="86"/>
      <c r="D55" s="101" t="s">
        <v>158</v>
      </c>
      <c r="F55" s="50"/>
      <c r="H55" s="71"/>
      <c r="J55" s="37"/>
      <c r="K55" s="66"/>
      <c r="L55" s="77"/>
    </row>
    <row r="56" spans="1:16" ht="13.5" thickBot="1" x14ac:dyDescent="0.25">
      <c r="C56" s="86"/>
      <c r="D56" s="46"/>
      <c r="E56" s="45"/>
      <c r="F56" s="21"/>
      <c r="G56" s="14"/>
      <c r="H56" s="26"/>
      <c r="I56" s="53"/>
      <c r="J56" s="25" t="s">
        <v>20</v>
      </c>
      <c r="K56" s="67">
        <f>SUM(K20:K54)</f>
        <v>0</v>
      </c>
      <c r="L56" s="77"/>
    </row>
    <row r="57" spans="1:16" ht="4.5" customHeight="1" thickTop="1" x14ac:dyDescent="0.2">
      <c r="C57" s="87"/>
      <c r="D57" s="79"/>
      <c r="E57" s="68"/>
      <c r="F57" s="51"/>
      <c r="G57" s="68"/>
      <c r="H57" s="90"/>
      <c r="I57" s="68"/>
      <c r="J57" s="39"/>
      <c r="K57" s="69"/>
      <c r="L57" s="77"/>
    </row>
    <row r="58" spans="1:16" s="93" customFormat="1" x14ac:dyDescent="0.2">
      <c r="A58" s="91"/>
      <c r="B58" s="91"/>
      <c r="C58" s="97"/>
      <c r="D58" s="30"/>
      <c r="E58" s="88"/>
      <c r="F58" s="88"/>
      <c r="G58" s="88"/>
      <c r="H58" s="94"/>
      <c r="I58" s="88"/>
      <c r="J58" s="98"/>
      <c r="K58" s="33"/>
      <c r="L58" s="88"/>
      <c r="M58" s="84"/>
      <c r="N58" s="85"/>
      <c r="O58" s="92"/>
      <c r="P58" s="92"/>
    </row>
    <row r="61" spans="1:16" x14ac:dyDescent="0.2">
      <c r="D61" s="47"/>
    </row>
  </sheetData>
  <pageMargins left="0.47244094488188981" right="0.35" top="0.31" bottom="0.53" header="0.22" footer="0.24"/>
  <pageSetup paperSize="9" scale="74" fitToHeight="0" orientation="portrait" useFirstPageNumber="1" r:id="rId1"/>
  <headerFooter alignWithMargins="0">
    <oddFooter>&amp;C&amp;A / Page &amp;P of &amp;N</oddFooter>
  </headerFooter>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6324797-CBD0-4821-B809-CCDCC6DA1283}">
  <sheetPr>
    <pageSetUpPr fitToPage="1"/>
  </sheetPr>
  <dimension ref="A3:Q65"/>
  <sheetViews>
    <sheetView view="pageBreakPreview" topLeftCell="A16" zoomScaleNormal="100" zoomScaleSheetLayoutView="100" workbookViewId="0">
      <selection activeCell="G30" sqref="G30:J30"/>
    </sheetView>
  </sheetViews>
  <sheetFormatPr defaultRowHeight="12.75" x14ac:dyDescent="0.2"/>
  <cols>
    <col min="1" max="1" width="5.140625" style="31" customWidth="1"/>
    <col min="2" max="2" width="1.7109375" style="45" customWidth="1"/>
    <col min="3" max="3" width="7.7109375" style="45" customWidth="1"/>
    <col min="4" max="4" width="67.7109375" style="30" customWidth="1"/>
    <col min="5" max="5" width="1.140625" style="43" customWidth="1"/>
    <col min="6" max="6" width="6.28515625" style="43" customWidth="1"/>
    <col min="7" max="7" width="8.85546875" style="43" customWidth="1"/>
    <col min="8" max="8" width="5.42578125" style="43" customWidth="1"/>
    <col min="9" max="9" width="2.7109375" style="43" customWidth="1"/>
    <col min="10" max="10" width="10.42578125" style="34" customWidth="1"/>
    <col min="11" max="11" width="17" style="33" customWidth="1"/>
    <col min="12" max="12" width="1.28515625" style="88" customWidth="1"/>
    <col min="13" max="13" width="1.7109375" style="42" customWidth="1"/>
    <col min="14" max="14" width="47.7109375" style="41" customWidth="1"/>
    <col min="15" max="15" width="1.42578125" style="44" customWidth="1"/>
    <col min="16" max="16" width="4.42578125" style="44" customWidth="1"/>
    <col min="17" max="17" width="12.140625" style="31" customWidth="1"/>
    <col min="18" max="18" width="11.85546875" style="31" customWidth="1"/>
    <col min="19" max="16384" width="9.140625" style="31"/>
  </cols>
  <sheetData>
    <row r="3" spans="1:17" x14ac:dyDescent="0.2">
      <c r="C3" s="9" t="s">
        <v>32</v>
      </c>
    </row>
    <row r="4" spans="1:17" x14ac:dyDescent="0.2">
      <c r="C4" s="9" t="s">
        <v>31</v>
      </c>
    </row>
    <row r="5" spans="1:17" x14ac:dyDescent="0.2">
      <c r="C5" s="10" t="s">
        <v>94</v>
      </c>
    </row>
    <row r="6" spans="1:17" x14ac:dyDescent="0.2">
      <c r="C6" s="10"/>
      <c r="F6" s="72"/>
      <c r="G6" s="29" t="s">
        <v>6</v>
      </c>
    </row>
    <row r="7" spans="1:17" x14ac:dyDescent="0.2">
      <c r="C7" s="3" t="s">
        <v>170</v>
      </c>
    </row>
    <row r="8" spans="1:17" x14ac:dyDescent="0.2">
      <c r="C8" s="11" t="s">
        <v>208</v>
      </c>
    </row>
    <row r="9" spans="1:17" x14ac:dyDescent="0.2">
      <c r="C9" s="7"/>
    </row>
    <row r="10" spans="1:17" x14ac:dyDescent="0.2">
      <c r="C10" s="73"/>
      <c r="D10" s="74"/>
      <c r="E10" s="62"/>
      <c r="F10" s="49"/>
      <c r="G10" s="62"/>
      <c r="H10" s="62"/>
      <c r="I10" s="62"/>
      <c r="J10" s="36"/>
      <c r="K10" s="63" t="s">
        <v>19</v>
      </c>
      <c r="L10" s="77"/>
    </row>
    <row r="11" spans="1:17" x14ac:dyDescent="0.2">
      <c r="C11" s="64"/>
      <c r="F11" s="50"/>
      <c r="J11" s="37"/>
      <c r="K11" s="75"/>
      <c r="L11" s="77"/>
    </row>
    <row r="12" spans="1:17" ht="51" x14ac:dyDescent="0.2">
      <c r="C12" s="64" t="s">
        <v>171</v>
      </c>
      <c r="D12" s="70" t="s">
        <v>26</v>
      </c>
      <c r="F12" s="50"/>
      <c r="G12" s="102">
        <v>0</v>
      </c>
      <c r="H12" s="103">
        <v>0</v>
      </c>
      <c r="J12" s="38">
        <v>0</v>
      </c>
      <c r="K12" s="65">
        <v>0</v>
      </c>
      <c r="L12" s="77"/>
    </row>
    <row r="13" spans="1:17" s="42" customFormat="1" x14ac:dyDescent="0.2">
      <c r="A13" s="31"/>
      <c r="B13" s="45"/>
      <c r="C13" s="64"/>
      <c r="D13" s="155" t="s">
        <v>198</v>
      </c>
      <c r="E13" s="88"/>
      <c r="F13" s="77"/>
      <c r="G13" s="102"/>
      <c r="H13" s="103"/>
      <c r="I13" s="43"/>
      <c r="J13" s="38"/>
      <c r="K13" s="65"/>
      <c r="L13" s="77"/>
      <c r="N13" s="41"/>
      <c r="O13" s="44"/>
      <c r="P13" s="44"/>
      <c r="Q13" s="31"/>
    </row>
    <row r="14" spans="1:17" s="42" customFormat="1" x14ac:dyDescent="0.2">
      <c r="A14" s="31"/>
      <c r="B14" s="45"/>
      <c r="C14" s="64"/>
      <c r="D14" s="155" t="s">
        <v>199</v>
      </c>
      <c r="E14" s="88"/>
      <c r="F14" s="77"/>
      <c r="G14" s="102"/>
      <c r="H14" s="103"/>
      <c r="I14" s="43"/>
      <c r="J14" s="38"/>
      <c r="K14" s="65"/>
      <c r="L14" s="77"/>
      <c r="N14" s="41"/>
      <c r="O14" s="44"/>
      <c r="P14" s="44"/>
      <c r="Q14" s="31"/>
    </row>
    <row r="15" spans="1:17" x14ac:dyDescent="0.2">
      <c r="C15" s="64"/>
      <c r="D15" s="89"/>
      <c r="F15" s="50"/>
      <c r="G15" s="102"/>
      <c r="H15" s="103"/>
      <c r="J15" s="38"/>
      <c r="K15" s="65"/>
      <c r="L15" s="77"/>
    </row>
    <row r="16" spans="1:17" ht="51" x14ac:dyDescent="0.2">
      <c r="C16" s="64" t="s">
        <v>172</v>
      </c>
      <c r="D16" s="30" t="s">
        <v>5</v>
      </c>
      <c r="F16" s="50"/>
      <c r="G16" s="102">
        <v>0</v>
      </c>
      <c r="H16" s="103">
        <v>0</v>
      </c>
      <c r="J16" s="38">
        <v>0</v>
      </c>
      <c r="K16" s="65">
        <v>0</v>
      </c>
      <c r="L16" s="77"/>
    </row>
    <row r="17" spans="2:16" x14ac:dyDescent="0.2">
      <c r="C17" s="64"/>
      <c r="F17" s="50"/>
      <c r="J17" s="37"/>
      <c r="K17" s="65"/>
      <c r="L17" s="77"/>
    </row>
    <row r="18" spans="2:16" ht="76.5" x14ac:dyDescent="0.2">
      <c r="C18" s="64" t="s">
        <v>176</v>
      </c>
      <c r="D18" s="30" t="s">
        <v>276</v>
      </c>
      <c r="F18" s="50"/>
      <c r="G18" s="102">
        <v>0</v>
      </c>
      <c r="H18" s="103">
        <v>0</v>
      </c>
      <c r="J18" s="38">
        <v>0</v>
      </c>
      <c r="K18" s="65"/>
      <c r="L18" s="77"/>
    </row>
    <row r="19" spans="2:16" x14ac:dyDescent="0.2">
      <c r="C19" s="64"/>
      <c r="F19" s="50"/>
      <c r="J19" s="37"/>
      <c r="K19" s="65"/>
      <c r="L19" s="77"/>
    </row>
    <row r="20" spans="2:16" s="93" customFormat="1" x14ac:dyDescent="0.2">
      <c r="B20" s="91"/>
      <c r="C20" s="78"/>
      <c r="D20" s="79"/>
      <c r="E20" s="80"/>
      <c r="F20" s="81"/>
      <c r="G20" s="80"/>
      <c r="H20" s="99"/>
      <c r="I20" s="80"/>
      <c r="J20" s="82"/>
      <c r="K20" s="173"/>
      <c r="L20" s="77"/>
      <c r="M20" s="84"/>
      <c r="N20" s="85"/>
      <c r="O20" s="92"/>
      <c r="P20" s="92"/>
    </row>
    <row r="21" spans="2:16" s="93" customFormat="1" x14ac:dyDescent="0.2">
      <c r="B21" s="91"/>
      <c r="C21" s="64"/>
      <c r="D21" s="30"/>
      <c r="E21" s="88"/>
      <c r="F21" s="77"/>
      <c r="G21" s="88"/>
      <c r="H21" s="94"/>
      <c r="I21" s="88"/>
      <c r="J21" s="83"/>
      <c r="K21" s="65">
        <f t="shared" ref="K21:K57" si="0">G21*J21</f>
        <v>0</v>
      </c>
      <c r="L21" s="77"/>
      <c r="M21" s="84"/>
      <c r="N21" s="85"/>
      <c r="O21" s="92"/>
      <c r="P21" s="92"/>
    </row>
    <row r="22" spans="2:16" s="93" customFormat="1" x14ac:dyDescent="0.2">
      <c r="B22" s="91"/>
      <c r="C22" s="64"/>
      <c r="D22" s="150" t="s">
        <v>200</v>
      </c>
      <c r="E22" s="88"/>
      <c r="F22" s="77"/>
      <c r="G22" s="88"/>
      <c r="H22" s="94"/>
      <c r="I22" s="88"/>
      <c r="J22" s="83"/>
      <c r="K22" s="65">
        <f t="shared" si="0"/>
        <v>0</v>
      </c>
      <c r="L22" s="77"/>
      <c r="M22" s="84"/>
      <c r="N22" s="85"/>
      <c r="O22" s="92"/>
      <c r="P22" s="92"/>
    </row>
    <row r="23" spans="2:16" s="93" customFormat="1" x14ac:dyDescent="0.2">
      <c r="B23" s="91"/>
      <c r="C23" s="64"/>
      <c r="D23" s="30"/>
      <c r="E23" s="88"/>
      <c r="F23" s="77"/>
      <c r="G23" s="88"/>
      <c r="H23" s="94"/>
      <c r="I23" s="88"/>
      <c r="J23" s="83"/>
      <c r="K23" s="65">
        <f t="shared" si="0"/>
        <v>0</v>
      </c>
      <c r="L23" s="77"/>
      <c r="M23" s="84"/>
      <c r="N23" s="85"/>
      <c r="O23" s="92"/>
      <c r="P23" s="92"/>
    </row>
    <row r="24" spans="2:16" s="93" customFormat="1" x14ac:dyDescent="0.2">
      <c r="B24" s="91"/>
      <c r="C24" s="64"/>
      <c r="D24" s="131" t="s">
        <v>184</v>
      </c>
      <c r="E24" s="88"/>
      <c r="F24" s="77"/>
      <c r="G24" s="88"/>
      <c r="H24" s="94"/>
      <c r="I24" s="88"/>
      <c r="J24" s="83"/>
      <c r="K24" s="65">
        <f t="shared" si="0"/>
        <v>0</v>
      </c>
      <c r="L24" s="77"/>
      <c r="M24" s="84"/>
      <c r="N24" s="85"/>
      <c r="O24" s="92"/>
      <c r="P24" s="92"/>
    </row>
    <row r="25" spans="2:16" s="93" customFormat="1" x14ac:dyDescent="0.2">
      <c r="B25" s="91"/>
      <c r="C25" s="64"/>
      <c r="D25" s="30"/>
      <c r="E25" s="88"/>
      <c r="F25" s="77"/>
      <c r="G25" s="88"/>
      <c r="H25" s="94"/>
      <c r="I25" s="88"/>
      <c r="J25" s="83"/>
      <c r="K25" s="65">
        <f t="shared" si="0"/>
        <v>0</v>
      </c>
      <c r="L25" s="77"/>
      <c r="M25" s="84"/>
      <c r="N25" s="85"/>
      <c r="O25" s="92"/>
      <c r="P25" s="92"/>
    </row>
    <row r="26" spans="2:16" s="93" customFormat="1" ht="38.25" x14ac:dyDescent="0.2">
      <c r="B26" s="91"/>
      <c r="C26" s="64"/>
      <c r="D26" s="172" t="s">
        <v>186</v>
      </c>
      <c r="E26" s="88"/>
      <c r="F26" s="77"/>
      <c r="G26" s="88"/>
      <c r="H26" s="94"/>
      <c r="I26" s="88"/>
      <c r="J26" s="83"/>
      <c r="K26" s="65">
        <f t="shared" si="0"/>
        <v>0</v>
      </c>
      <c r="L26" s="77"/>
      <c r="M26" s="84"/>
      <c r="N26" s="85"/>
      <c r="O26" s="92"/>
      <c r="P26" s="92"/>
    </row>
    <row r="27" spans="2:16" s="93" customFormat="1" x14ac:dyDescent="0.2">
      <c r="B27" s="91"/>
      <c r="C27" s="64"/>
      <c r="D27" s="30"/>
      <c r="E27" s="88"/>
      <c r="F27" s="77"/>
      <c r="G27" s="88"/>
      <c r="H27" s="94"/>
      <c r="I27" s="88"/>
      <c r="J27" s="83"/>
      <c r="K27" s="65">
        <f t="shared" si="0"/>
        <v>0</v>
      </c>
      <c r="L27" s="77"/>
      <c r="M27" s="84"/>
      <c r="N27" s="85"/>
      <c r="O27" s="92"/>
      <c r="P27" s="92"/>
    </row>
    <row r="28" spans="2:16" s="93" customFormat="1" ht="25.5" x14ac:dyDescent="0.2">
      <c r="B28" s="91"/>
      <c r="C28" s="64" t="s">
        <v>177</v>
      </c>
      <c r="D28" s="152" t="s">
        <v>187</v>
      </c>
      <c r="E28" s="88"/>
      <c r="F28" s="77"/>
      <c r="G28" s="88">
        <v>20</v>
      </c>
      <c r="H28" s="94" t="s">
        <v>67</v>
      </c>
      <c r="I28" s="88"/>
      <c r="J28" s="146"/>
      <c r="K28" s="65">
        <f t="shared" si="0"/>
        <v>0</v>
      </c>
      <c r="L28" s="77"/>
      <c r="M28" s="84"/>
      <c r="N28" s="85"/>
      <c r="O28" s="92"/>
      <c r="P28" s="92"/>
    </row>
    <row r="29" spans="2:16" s="93" customFormat="1" x14ac:dyDescent="0.2">
      <c r="B29" s="91"/>
      <c r="C29" s="64"/>
      <c r="D29" s="30"/>
      <c r="E29" s="88"/>
      <c r="F29" s="77"/>
      <c r="G29" s="88"/>
      <c r="H29" s="94"/>
      <c r="I29" s="88"/>
      <c r="J29" s="83"/>
      <c r="K29" s="65">
        <f t="shared" si="0"/>
        <v>0</v>
      </c>
      <c r="L29" s="77"/>
      <c r="M29" s="84"/>
      <c r="N29" s="85"/>
      <c r="O29" s="92"/>
      <c r="P29" s="92"/>
    </row>
    <row r="30" spans="2:16" s="93" customFormat="1" x14ac:dyDescent="0.2">
      <c r="B30" s="91"/>
      <c r="C30" s="64" t="s">
        <v>178</v>
      </c>
      <c r="D30" s="153" t="s">
        <v>117</v>
      </c>
      <c r="E30" s="88"/>
      <c r="F30" s="77"/>
      <c r="G30" s="88">
        <v>1</v>
      </c>
      <c r="H30" s="94" t="s">
        <v>18</v>
      </c>
      <c r="I30" s="88"/>
      <c r="J30" s="146"/>
      <c r="K30" s="65">
        <f t="shared" si="0"/>
        <v>0</v>
      </c>
      <c r="L30" s="77"/>
      <c r="M30" s="84"/>
      <c r="N30" s="85"/>
      <c r="O30" s="92"/>
      <c r="P30" s="92"/>
    </row>
    <row r="31" spans="2:16" s="93" customFormat="1" x14ac:dyDescent="0.2">
      <c r="B31" s="91"/>
      <c r="C31" s="64"/>
      <c r="D31" s="30"/>
      <c r="E31" s="88"/>
      <c r="F31" s="77"/>
      <c r="G31" s="88"/>
      <c r="H31" s="94"/>
      <c r="I31" s="88"/>
      <c r="J31" s="83"/>
      <c r="K31" s="65">
        <f t="shared" si="0"/>
        <v>0</v>
      </c>
      <c r="L31" s="77"/>
      <c r="M31" s="84"/>
      <c r="N31" s="85"/>
      <c r="O31" s="92"/>
      <c r="P31" s="92"/>
    </row>
    <row r="32" spans="2:16" s="93" customFormat="1" x14ac:dyDescent="0.2">
      <c r="B32" s="91"/>
      <c r="C32" s="64"/>
      <c r="D32" s="30"/>
      <c r="E32" s="88"/>
      <c r="F32" s="77"/>
      <c r="G32" s="88"/>
      <c r="H32" s="94"/>
      <c r="I32" s="88"/>
      <c r="J32" s="83"/>
      <c r="K32" s="65">
        <f t="shared" si="0"/>
        <v>0</v>
      </c>
      <c r="L32" s="77"/>
      <c r="M32" s="84"/>
      <c r="N32" s="85"/>
      <c r="O32" s="92"/>
      <c r="P32" s="92"/>
    </row>
    <row r="33" spans="2:16" s="93" customFormat="1" x14ac:dyDescent="0.2">
      <c r="B33" s="91"/>
      <c r="C33" s="64"/>
      <c r="D33" s="131" t="s">
        <v>133</v>
      </c>
      <c r="E33" s="88"/>
      <c r="F33" s="77"/>
      <c r="G33" s="88"/>
      <c r="H33" s="94"/>
      <c r="I33" s="88"/>
      <c r="J33" s="83"/>
      <c r="K33" s="65">
        <f t="shared" si="0"/>
        <v>0</v>
      </c>
      <c r="L33" s="77"/>
      <c r="M33" s="84"/>
      <c r="N33" s="85"/>
      <c r="O33" s="92"/>
      <c r="P33" s="92"/>
    </row>
    <row r="34" spans="2:16" s="93" customFormat="1" x14ac:dyDescent="0.2">
      <c r="B34" s="91"/>
      <c r="C34" s="64"/>
      <c r="D34" s="30"/>
      <c r="E34" s="88"/>
      <c r="F34" s="77"/>
      <c r="G34" s="88"/>
      <c r="H34" s="94"/>
      <c r="I34" s="88"/>
      <c r="J34" s="83"/>
      <c r="K34" s="65">
        <f t="shared" si="0"/>
        <v>0</v>
      </c>
      <c r="L34" s="77"/>
      <c r="M34" s="84"/>
      <c r="N34" s="85"/>
      <c r="O34" s="92"/>
      <c r="P34" s="92"/>
    </row>
    <row r="35" spans="2:16" s="93" customFormat="1" ht="51" x14ac:dyDescent="0.2">
      <c r="B35" s="91"/>
      <c r="C35" s="64"/>
      <c r="D35" s="30" t="s">
        <v>185</v>
      </c>
      <c r="E35" s="88"/>
      <c r="F35" s="77"/>
      <c r="G35" s="88"/>
      <c r="H35" s="94"/>
      <c r="I35" s="88"/>
      <c r="J35" s="83"/>
      <c r="K35" s="65">
        <f t="shared" si="0"/>
        <v>0</v>
      </c>
      <c r="L35" s="77"/>
      <c r="M35" s="84"/>
      <c r="N35" s="85"/>
      <c r="O35" s="92"/>
      <c r="P35" s="92"/>
    </row>
    <row r="36" spans="2:16" s="93" customFormat="1" x14ac:dyDescent="0.2">
      <c r="B36" s="91"/>
      <c r="C36" s="64"/>
      <c r="D36" s="30"/>
      <c r="E36" s="88"/>
      <c r="F36" s="77"/>
      <c r="G36" s="88"/>
      <c r="H36" s="94"/>
      <c r="I36" s="88"/>
      <c r="J36" s="83"/>
      <c r="K36" s="65">
        <f t="shared" si="0"/>
        <v>0</v>
      </c>
      <c r="L36" s="77"/>
      <c r="M36" s="84"/>
      <c r="N36" s="85"/>
      <c r="O36" s="92"/>
      <c r="P36" s="92"/>
    </row>
    <row r="37" spans="2:16" s="93" customFormat="1" x14ac:dyDescent="0.2">
      <c r="B37" s="91"/>
      <c r="C37" s="64" t="s">
        <v>179</v>
      </c>
      <c r="D37" s="152" t="s">
        <v>173</v>
      </c>
      <c r="E37" s="88"/>
      <c r="F37" s="77"/>
      <c r="G37" s="88">
        <v>1</v>
      </c>
      <c r="H37" s="94" t="s">
        <v>18</v>
      </c>
      <c r="I37" s="88"/>
      <c r="J37" s="146"/>
      <c r="K37" s="65">
        <f t="shared" si="0"/>
        <v>0</v>
      </c>
      <c r="L37" s="77"/>
      <c r="M37" s="84"/>
      <c r="N37" s="85"/>
      <c r="O37" s="92"/>
      <c r="P37" s="92"/>
    </row>
    <row r="38" spans="2:16" s="93" customFormat="1" x14ac:dyDescent="0.2">
      <c r="B38" s="91"/>
      <c r="C38" s="64"/>
      <c r="D38" s="30"/>
      <c r="E38" s="88"/>
      <c r="F38" s="77"/>
      <c r="G38" s="88"/>
      <c r="H38" s="94"/>
      <c r="I38" s="88"/>
      <c r="J38" s="83"/>
      <c r="K38" s="65">
        <f t="shared" si="0"/>
        <v>0</v>
      </c>
      <c r="L38" s="77"/>
      <c r="M38" s="84"/>
      <c r="N38" s="85"/>
      <c r="O38" s="92"/>
      <c r="P38" s="92"/>
    </row>
    <row r="39" spans="2:16" s="93" customFormat="1" x14ac:dyDescent="0.2">
      <c r="B39" s="91"/>
      <c r="C39" s="64" t="s">
        <v>188</v>
      </c>
      <c r="D39" s="152" t="s">
        <v>174</v>
      </c>
      <c r="E39" s="88"/>
      <c r="F39" s="77"/>
      <c r="G39" s="88">
        <v>1</v>
      </c>
      <c r="H39" s="94" t="s">
        <v>18</v>
      </c>
      <c r="I39" s="88"/>
      <c r="J39" s="146"/>
      <c r="K39" s="65">
        <f t="shared" si="0"/>
        <v>0</v>
      </c>
      <c r="L39" s="77"/>
      <c r="M39" s="84"/>
      <c r="N39" s="85"/>
      <c r="O39" s="92"/>
      <c r="P39" s="92"/>
    </row>
    <row r="40" spans="2:16" s="93" customFormat="1" x14ac:dyDescent="0.2">
      <c r="B40" s="91"/>
      <c r="C40" s="64"/>
      <c r="D40" s="30"/>
      <c r="E40" s="88"/>
      <c r="F40" s="77"/>
      <c r="G40" s="88"/>
      <c r="H40" s="94"/>
      <c r="I40" s="88"/>
      <c r="J40" s="83"/>
      <c r="K40" s="65">
        <f t="shared" si="0"/>
        <v>0</v>
      </c>
      <c r="L40" s="77"/>
      <c r="M40" s="84"/>
      <c r="N40" s="85"/>
      <c r="O40" s="92"/>
      <c r="P40" s="92"/>
    </row>
    <row r="41" spans="2:16" s="93" customFormat="1" x14ac:dyDescent="0.2">
      <c r="B41" s="91"/>
      <c r="C41" s="64" t="s">
        <v>189</v>
      </c>
      <c r="D41" s="152" t="s">
        <v>175</v>
      </c>
      <c r="E41" s="88"/>
      <c r="F41" s="77"/>
      <c r="G41" s="88">
        <v>1</v>
      </c>
      <c r="H41" s="94" t="s">
        <v>18</v>
      </c>
      <c r="I41" s="88"/>
      <c r="J41" s="146"/>
      <c r="K41" s="65">
        <f t="shared" si="0"/>
        <v>0</v>
      </c>
      <c r="L41" s="77"/>
      <c r="M41" s="84"/>
      <c r="N41" s="85"/>
      <c r="O41" s="92"/>
      <c r="P41" s="92"/>
    </row>
    <row r="42" spans="2:16" s="93" customFormat="1" x14ac:dyDescent="0.2">
      <c r="B42" s="91"/>
      <c r="C42" s="64"/>
      <c r="D42" s="30"/>
      <c r="E42" s="88"/>
      <c r="F42" s="77"/>
      <c r="G42" s="88"/>
      <c r="H42" s="94"/>
      <c r="I42" s="88"/>
      <c r="J42" s="83"/>
      <c r="K42" s="65">
        <f t="shared" si="0"/>
        <v>0</v>
      </c>
      <c r="L42" s="77"/>
      <c r="M42" s="84"/>
      <c r="N42" s="85"/>
      <c r="O42" s="92"/>
      <c r="P42" s="92"/>
    </row>
    <row r="43" spans="2:16" s="93" customFormat="1" x14ac:dyDescent="0.2">
      <c r="B43" s="91"/>
      <c r="C43" s="78"/>
      <c r="D43" s="79"/>
      <c r="E43" s="80"/>
      <c r="F43" s="81"/>
      <c r="G43" s="80"/>
      <c r="H43" s="99"/>
      <c r="I43" s="80"/>
      <c r="J43" s="82"/>
      <c r="K43" s="65">
        <f t="shared" si="0"/>
        <v>0</v>
      </c>
      <c r="L43" s="77"/>
      <c r="M43" s="84"/>
      <c r="N43" s="85"/>
      <c r="O43" s="92"/>
      <c r="P43" s="92"/>
    </row>
    <row r="44" spans="2:16" s="93" customFormat="1" x14ac:dyDescent="0.2">
      <c r="B44" s="91"/>
      <c r="C44" s="64"/>
      <c r="D44" s="30"/>
      <c r="E44" s="88"/>
      <c r="F44" s="77"/>
      <c r="G44" s="88"/>
      <c r="H44" s="94"/>
      <c r="I44" s="88"/>
      <c r="J44" s="83"/>
      <c r="K44" s="65">
        <f t="shared" si="0"/>
        <v>0</v>
      </c>
      <c r="L44" s="77"/>
      <c r="M44" s="84"/>
      <c r="N44" s="85"/>
      <c r="O44" s="92"/>
      <c r="P44" s="92"/>
    </row>
    <row r="45" spans="2:16" s="93" customFormat="1" x14ac:dyDescent="0.2">
      <c r="B45" s="91"/>
      <c r="C45" s="64"/>
      <c r="D45" s="150" t="s">
        <v>201</v>
      </c>
      <c r="E45" s="88"/>
      <c r="F45" s="77"/>
      <c r="G45" s="88"/>
      <c r="H45" s="94"/>
      <c r="I45" s="88"/>
      <c r="J45" s="83"/>
      <c r="K45" s="65">
        <f t="shared" si="0"/>
        <v>0</v>
      </c>
      <c r="L45" s="77"/>
      <c r="M45" s="84"/>
      <c r="N45" s="85"/>
      <c r="O45" s="92"/>
      <c r="P45" s="92"/>
    </row>
    <row r="46" spans="2:16" s="93" customFormat="1" x14ac:dyDescent="0.2">
      <c r="B46" s="91"/>
      <c r="C46" s="64"/>
      <c r="D46" s="30"/>
      <c r="E46" s="88"/>
      <c r="F46" s="77"/>
      <c r="G46" s="88"/>
      <c r="H46" s="94"/>
      <c r="I46" s="88"/>
      <c r="J46" s="83"/>
      <c r="K46" s="65">
        <f t="shared" si="0"/>
        <v>0</v>
      </c>
      <c r="L46" s="77"/>
      <c r="M46" s="84"/>
      <c r="N46" s="85"/>
      <c r="O46" s="92"/>
      <c r="P46" s="92"/>
    </row>
    <row r="47" spans="2:16" s="93" customFormat="1" ht="25.5" x14ac:dyDescent="0.2">
      <c r="B47" s="91"/>
      <c r="C47" s="64" t="s">
        <v>205</v>
      </c>
      <c r="D47" s="30" t="s">
        <v>202</v>
      </c>
      <c r="E47" s="88"/>
      <c r="F47" s="77"/>
      <c r="G47" s="98">
        <v>0</v>
      </c>
      <c r="H47" s="130">
        <v>0</v>
      </c>
      <c r="I47" s="88"/>
      <c r="J47" s="83">
        <v>0</v>
      </c>
      <c r="K47" s="65">
        <f t="shared" si="0"/>
        <v>0</v>
      </c>
      <c r="L47" s="77"/>
      <c r="M47" s="84"/>
      <c r="N47" s="85"/>
      <c r="O47" s="92"/>
      <c r="P47" s="92"/>
    </row>
    <row r="48" spans="2:16" s="93" customFormat="1" x14ac:dyDescent="0.2">
      <c r="B48" s="91"/>
      <c r="C48" s="64"/>
      <c r="D48" s="30"/>
      <c r="E48" s="88"/>
      <c r="F48" s="77"/>
      <c r="G48" s="88"/>
      <c r="H48" s="94"/>
      <c r="I48" s="88"/>
      <c r="J48" s="83"/>
      <c r="K48" s="65">
        <f t="shared" si="0"/>
        <v>0</v>
      </c>
      <c r="L48" s="77"/>
      <c r="M48" s="84"/>
      <c r="N48" s="85"/>
      <c r="O48" s="92"/>
      <c r="P48" s="92"/>
    </row>
    <row r="49" spans="1:16" s="93" customFormat="1" x14ac:dyDescent="0.2">
      <c r="B49" s="91"/>
      <c r="C49" s="64"/>
      <c r="D49" s="30"/>
      <c r="E49" s="88"/>
      <c r="F49" s="77"/>
      <c r="G49" s="88"/>
      <c r="H49" s="94"/>
      <c r="I49" s="88"/>
      <c r="J49" s="83"/>
      <c r="K49" s="65">
        <f t="shared" si="0"/>
        <v>0</v>
      </c>
      <c r="L49" s="77"/>
      <c r="M49" s="84"/>
      <c r="N49" s="85"/>
      <c r="O49" s="92"/>
      <c r="P49" s="92"/>
    </row>
    <row r="50" spans="1:16" s="93" customFormat="1" x14ac:dyDescent="0.2">
      <c r="B50" s="91"/>
      <c r="C50" s="64"/>
      <c r="D50" s="131" t="s">
        <v>133</v>
      </c>
      <c r="E50" s="88"/>
      <c r="F50" s="77"/>
      <c r="G50" s="88"/>
      <c r="H50" s="94"/>
      <c r="I50" s="88"/>
      <c r="J50" s="83"/>
      <c r="K50" s="65">
        <f t="shared" si="0"/>
        <v>0</v>
      </c>
      <c r="L50" s="77"/>
      <c r="M50" s="84"/>
      <c r="N50" s="85"/>
      <c r="O50" s="92"/>
      <c r="P50" s="92"/>
    </row>
    <row r="51" spans="1:16" s="93" customFormat="1" x14ac:dyDescent="0.2">
      <c r="B51" s="91"/>
      <c r="C51" s="64"/>
      <c r="D51" s="30"/>
      <c r="E51" s="88"/>
      <c r="F51" s="77"/>
      <c r="G51" s="88"/>
      <c r="H51" s="94"/>
      <c r="I51" s="88"/>
      <c r="J51" s="83"/>
      <c r="K51" s="65">
        <f t="shared" si="0"/>
        <v>0</v>
      </c>
      <c r="L51" s="77"/>
      <c r="M51" s="84"/>
      <c r="N51" s="85"/>
      <c r="O51" s="92"/>
      <c r="P51" s="92"/>
    </row>
    <row r="52" spans="1:16" s="93" customFormat="1" ht="25.5" x14ac:dyDescent="0.2">
      <c r="B52" s="91"/>
      <c r="C52" s="64" t="s">
        <v>206</v>
      </c>
      <c r="D52" s="172" t="s">
        <v>203</v>
      </c>
      <c r="E52" s="88"/>
      <c r="F52" s="77"/>
      <c r="G52" s="88">
        <v>1</v>
      </c>
      <c r="H52" s="94" t="s">
        <v>18</v>
      </c>
      <c r="I52" s="88"/>
      <c r="J52" s="146"/>
      <c r="K52" s="65">
        <f t="shared" si="0"/>
        <v>0</v>
      </c>
      <c r="L52" s="77"/>
      <c r="M52" s="84"/>
      <c r="N52" s="85"/>
      <c r="O52" s="92"/>
      <c r="P52" s="92"/>
    </row>
    <row r="53" spans="1:16" s="93" customFormat="1" x14ac:dyDescent="0.2">
      <c r="B53" s="91"/>
      <c r="C53" s="64"/>
      <c r="D53" s="30"/>
      <c r="E53" s="88"/>
      <c r="F53" s="77"/>
      <c r="G53" s="88"/>
      <c r="H53" s="94"/>
      <c r="I53" s="88"/>
      <c r="J53" s="83"/>
      <c r="K53" s="65">
        <f t="shared" si="0"/>
        <v>0</v>
      </c>
      <c r="L53" s="77"/>
      <c r="M53" s="84"/>
      <c r="N53" s="85"/>
      <c r="O53" s="92"/>
      <c r="P53" s="92"/>
    </row>
    <row r="54" spans="1:16" s="93" customFormat="1" ht="25.5" x14ac:dyDescent="0.2">
      <c r="B54" s="91"/>
      <c r="C54" s="64" t="s">
        <v>207</v>
      </c>
      <c r="D54" s="152" t="s">
        <v>204</v>
      </c>
      <c r="E54" s="88"/>
      <c r="F54" s="77"/>
      <c r="G54" s="88">
        <v>1</v>
      </c>
      <c r="H54" s="94" t="s">
        <v>18</v>
      </c>
      <c r="I54" s="88"/>
      <c r="J54" s="146"/>
      <c r="K54" s="65">
        <f t="shared" si="0"/>
        <v>0</v>
      </c>
      <c r="L54" s="77"/>
      <c r="M54" s="84"/>
      <c r="N54" s="85"/>
      <c r="O54" s="92"/>
      <c r="P54" s="92"/>
    </row>
    <row r="55" spans="1:16" s="93" customFormat="1" x14ac:dyDescent="0.2">
      <c r="B55" s="91"/>
      <c r="C55" s="64"/>
      <c r="D55" s="30"/>
      <c r="E55" s="88"/>
      <c r="F55" s="77"/>
      <c r="G55" s="88"/>
      <c r="H55" s="94"/>
      <c r="I55" s="88"/>
      <c r="J55" s="83"/>
      <c r="K55" s="65">
        <f t="shared" si="0"/>
        <v>0</v>
      </c>
      <c r="L55" s="77"/>
      <c r="M55" s="84"/>
      <c r="N55" s="85"/>
      <c r="O55" s="92"/>
      <c r="P55" s="92"/>
    </row>
    <row r="56" spans="1:16" s="93" customFormat="1" x14ac:dyDescent="0.2">
      <c r="B56" s="91"/>
      <c r="C56" s="78"/>
      <c r="D56" s="79"/>
      <c r="E56" s="80"/>
      <c r="F56" s="81"/>
      <c r="G56" s="80"/>
      <c r="H56" s="99"/>
      <c r="I56" s="80"/>
      <c r="J56" s="82"/>
      <c r="K56" s="65">
        <f t="shared" si="0"/>
        <v>0</v>
      </c>
      <c r="L56" s="77"/>
      <c r="M56" s="84"/>
      <c r="N56" s="85"/>
      <c r="O56" s="92"/>
      <c r="P56" s="92"/>
    </row>
    <row r="57" spans="1:16" s="93" customFormat="1" x14ac:dyDescent="0.2">
      <c r="B57" s="91"/>
      <c r="C57" s="64"/>
      <c r="D57" s="30"/>
      <c r="E57" s="88"/>
      <c r="F57" s="77"/>
      <c r="G57" s="88"/>
      <c r="H57" s="94"/>
      <c r="I57" s="88"/>
      <c r="J57" s="83"/>
      <c r="K57" s="65">
        <f t="shared" si="0"/>
        <v>0</v>
      </c>
      <c r="L57" s="77"/>
      <c r="M57" s="84"/>
      <c r="N57" s="85"/>
      <c r="O57" s="92"/>
      <c r="P57" s="92"/>
    </row>
    <row r="58" spans="1:16" x14ac:dyDescent="0.2">
      <c r="C58" s="86"/>
      <c r="F58" s="50"/>
      <c r="H58" s="71"/>
      <c r="J58" s="37"/>
      <c r="K58" s="65">
        <f>G58*J58</f>
        <v>0</v>
      </c>
      <c r="L58" s="77"/>
    </row>
    <row r="59" spans="1:16" x14ac:dyDescent="0.2">
      <c r="C59" s="86"/>
      <c r="D59" s="101" t="s">
        <v>209</v>
      </c>
      <c r="F59" s="50"/>
      <c r="H59" s="71"/>
      <c r="J59" s="37"/>
      <c r="K59" s="66"/>
      <c r="L59" s="77"/>
    </row>
    <row r="60" spans="1:16" ht="13.5" thickBot="1" x14ac:dyDescent="0.25">
      <c r="C60" s="86"/>
      <c r="D60" s="46"/>
      <c r="E60" s="45"/>
      <c r="F60" s="21"/>
      <c r="G60" s="14"/>
      <c r="H60" s="26"/>
      <c r="I60" s="53"/>
      <c r="J60" s="25" t="s">
        <v>20</v>
      </c>
      <c r="K60" s="67">
        <f>SUM(K21:K58)</f>
        <v>0</v>
      </c>
      <c r="L60" s="77"/>
    </row>
    <row r="61" spans="1:16" ht="4.5" customHeight="1" thickTop="1" x14ac:dyDescent="0.2">
      <c r="C61" s="87"/>
      <c r="D61" s="79"/>
      <c r="E61" s="68"/>
      <c r="F61" s="51"/>
      <c r="G61" s="68"/>
      <c r="H61" s="90"/>
      <c r="I61" s="68"/>
      <c r="J61" s="39"/>
      <c r="K61" s="69"/>
      <c r="L61" s="77"/>
    </row>
    <row r="62" spans="1:16" s="93" customFormat="1" x14ac:dyDescent="0.2">
      <c r="A62" s="91"/>
      <c r="B62" s="91"/>
      <c r="C62" s="97"/>
      <c r="D62" s="30"/>
      <c r="E62" s="88"/>
      <c r="F62" s="88"/>
      <c r="G62" s="88"/>
      <c r="H62" s="94"/>
      <c r="I62" s="88"/>
      <c r="J62" s="98"/>
      <c r="K62" s="33"/>
      <c r="L62" s="88"/>
      <c r="M62" s="84"/>
      <c r="N62" s="85"/>
      <c r="O62" s="92"/>
      <c r="P62" s="92"/>
    </row>
    <row r="65" spans="4:4" x14ac:dyDescent="0.2">
      <c r="D65" s="47"/>
    </row>
  </sheetData>
  <pageMargins left="0.47244094488188981" right="0.35" top="0.31" bottom="0.53" header="0.22" footer="0.24"/>
  <pageSetup paperSize="9" scale="74" fitToHeight="0" orientation="portrait" useFirstPageNumber="1" r:id="rId1"/>
  <headerFooter alignWithMargins="0">
    <oddFooter>&amp;C&amp;A / Page &amp;P of &amp;N</oddFooter>
  </headerFooter>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7E0C74C-DBB4-416A-83DD-48F482D07BE5}">
  <sheetPr>
    <pageSetUpPr fitToPage="1"/>
  </sheetPr>
  <dimension ref="A3:R119"/>
  <sheetViews>
    <sheetView view="pageBreakPreview" zoomScaleNormal="100" zoomScaleSheetLayoutView="100" workbookViewId="0">
      <selection activeCell="D26" sqref="D26"/>
    </sheetView>
  </sheetViews>
  <sheetFormatPr defaultRowHeight="12.75" x14ac:dyDescent="0.2"/>
  <cols>
    <col min="1" max="1" width="5.140625" style="31" customWidth="1"/>
    <col min="2" max="2" width="1.7109375" style="45" customWidth="1"/>
    <col min="3" max="3" width="7.7109375" style="45" customWidth="1"/>
    <col min="4" max="4" width="67.7109375" style="30" customWidth="1"/>
    <col min="5" max="5" width="1.140625" style="43" customWidth="1"/>
    <col min="6" max="6" width="6.28515625" style="43" customWidth="1"/>
    <col min="7" max="7" width="8.85546875" style="43" customWidth="1"/>
    <col min="8" max="8" width="5.42578125" style="43" customWidth="1"/>
    <col min="9" max="9" width="2.7109375" style="43" customWidth="1"/>
    <col min="10" max="10" width="10.42578125" style="34" customWidth="1"/>
    <col min="11" max="11" width="17" style="33" customWidth="1"/>
    <col min="12" max="12" width="1.28515625" style="88" customWidth="1"/>
    <col min="13" max="13" width="1.7109375" style="42" customWidth="1"/>
    <col min="14" max="14" width="47.7109375" style="41" customWidth="1"/>
    <col min="15" max="15" width="1.42578125" style="44" customWidth="1"/>
    <col min="16" max="16" width="4.42578125" style="44" customWidth="1"/>
    <col min="17" max="17" width="12.140625" style="31" customWidth="1"/>
    <col min="18" max="18" width="11.85546875" style="31" customWidth="1"/>
    <col min="19" max="16384" width="9.140625" style="31"/>
  </cols>
  <sheetData>
    <row r="3" spans="1:17" x14ac:dyDescent="0.2">
      <c r="C3" s="9" t="s">
        <v>32</v>
      </c>
    </row>
    <row r="4" spans="1:17" x14ac:dyDescent="0.2">
      <c r="C4" s="9" t="s">
        <v>31</v>
      </c>
    </row>
    <row r="5" spans="1:17" x14ac:dyDescent="0.2">
      <c r="C5" s="10" t="s">
        <v>94</v>
      </c>
    </row>
    <row r="6" spans="1:17" x14ac:dyDescent="0.2">
      <c r="C6" s="10"/>
      <c r="F6" s="72"/>
      <c r="G6" s="29" t="s">
        <v>6</v>
      </c>
    </row>
    <row r="7" spans="1:17" x14ac:dyDescent="0.2">
      <c r="C7" s="3" t="s">
        <v>181</v>
      </c>
    </row>
    <row r="8" spans="1:17" x14ac:dyDescent="0.2">
      <c r="C8" s="11" t="s">
        <v>195</v>
      </c>
    </row>
    <row r="9" spans="1:17" x14ac:dyDescent="0.2">
      <c r="C9" s="7"/>
    </row>
    <row r="10" spans="1:17" x14ac:dyDescent="0.2">
      <c r="C10" s="73"/>
      <c r="D10" s="74"/>
      <c r="E10" s="62"/>
      <c r="F10" s="49"/>
      <c r="G10" s="62"/>
      <c r="H10" s="62"/>
      <c r="I10" s="62"/>
      <c r="J10" s="36"/>
      <c r="K10" s="63" t="s">
        <v>19</v>
      </c>
      <c r="L10" s="77"/>
    </row>
    <row r="11" spans="1:17" x14ac:dyDescent="0.2">
      <c r="C11" s="64"/>
      <c r="F11" s="50"/>
      <c r="J11" s="37"/>
      <c r="K11" s="75"/>
      <c r="L11" s="77"/>
    </row>
    <row r="12" spans="1:17" ht="51" x14ac:dyDescent="0.2">
      <c r="C12" s="64" t="s">
        <v>190</v>
      </c>
      <c r="D12" s="70" t="s">
        <v>26</v>
      </c>
      <c r="F12" s="50"/>
      <c r="G12" s="102">
        <v>0</v>
      </c>
      <c r="H12" s="103">
        <v>0</v>
      </c>
      <c r="J12" s="38">
        <v>0</v>
      </c>
      <c r="K12" s="65">
        <v>0</v>
      </c>
      <c r="L12" s="77"/>
    </row>
    <row r="13" spans="1:17" s="177" customFormat="1" x14ac:dyDescent="0.2">
      <c r="A13" s="48"/>
      <c r="B13" s="174"/>
      <c r="C13" s="175"/>
      <c r="D13" s="155" t="s">
        <v>211</v>
      </c>
      <c r="E13" s="98"/>
      <c r="F13" s="176"/>
      <c r="G13" s="102"/>
      <c r="H13" s="103"/>
      <c r="I13" s="34"/>
      <c r="J13" s="38"/>
      <c r="K13" s="65"/>
      <c r="L13" s="176"/>
      <c r="N13" s="103"/>
      <c r="O13" s="102"/>
      <c r="P13" s="102"/>
      <c r="Q13" s="48"/>
    </row>
    <row r="14" spans="1:17" s="42" customFormat="1" x14ac:dyDescent="0.2">
      <c r="A14" s="31"/>
      <c r="B14" s="45"/>
      <c r="C14" s="64"/>
      <c r="D14" s="155" t="s">
        <v>212</v>
      </c>
      <c r="E14" s="88"/>
      <c r="F14" s="77"/>
      <c r="G14" s="102"/>
      <c r="H14" s="103"/>
      <c r="I14" s="43"/>
      <c r="J14" s="38"/>
      <c r="K14" s="65"/>
      <c r="L14" s="77"/>
      <c r="N14" s="41"/>
      <c r="O14" s="44"/>
      <c r="P14" s="44"/>
      <c r="Q14" s="31"/>
    </row>
    <row r="15" spans="1:17" s="177" customFormat="1" x14ac:dyDescent="0.2">
      <c r="A15" s="48"/>
      <c r="B15" s="174"/>
      <c r="C15" s="175"/>
      <c r="D15" s="155" t="s">
        <v>210</v>
      </c>
      <c r="E15" s="98"/>
      <c r="F15" s="176"/>
      <c r="G15" s="102"/>
      <c r="H15" s="103"/>
      <c r="I15" s="34"/>
      <c r="J15" s="38"/>
      <c r="K15" s="65"/>
      <c r="L15" s="176"/>
      <c r="N15" s="103"/>
      <c r="O15" s="102"/>
      <c r="P15" s="102"/>
      <c r="Q15" s="48"/>
    </row>
    <row r="16" spans="1:17" x14ac:dyDescent="0.2">
      <c r="C16" s="64"/>
      <c r="D16" s="89"/>
      <c r="F16" s="50"/>
      <c r="G16" s="102"/>
      <c r="H16" s="103"/>
      <c r="J16" s="38"/>
      <c r="K16" s="65"/>
      <c r="L16" s="77"/>
    </row>
    <row r="17" spans="2:16" ht="51" x14ac:dyDescent="0.2">
      <c r="C17" s="64" t="s">
        <v>191</v>
      </c>
      <c r="D17" s="30" t="s">
        <v>5</v>
      </c>
      <c r="F17" s="50"/>
      <c r="G17" s="102">
        <v>0</v>
      </c>
      <c r="H17" s="103">
        <v>0</v>
      </c>
      <c r="J17" s="38">
        <v>0</v>
      </c>
      <c r="K17" s="65">
        <v>0</v>
      </c>
      <c r="L17" s="77"/>
    </row>
    <row r="18" spans="2:16" x14ac:dyDescent="0.2">
      <c r="C18" s="64"/>
      <c r="F18" s="50"/>
      <c r="J18" s="37"/>
      <c r="K18" s="65"/>
      <c r="L18" s="77"/>
    </row>
    <row r="19" spans="2:16" s="93" customFormat="1" x14ac:dyDescent="0.2">
      <c r="B19" s="91"/>
      <c r="C19" s="78"/>
      <c r="D19" s="79"/>
      <c r="E19" s="80"/>
      <c r="F19" s="81"/>
      <c r="G19" s="80"/>
      <c r="H19" s="99"/>
      <c r="I19" s="80"/>
      <c r="J19" s="82"/>
      <c r="K19" s="173"/>
      <c r="L19" s="77"/>
      <c r="M19" s="84"/>
      <c r="N19" s="85"/>
      <c r="O19" s="92"/>
      <c r="P19" s="92"/>
    </row>
    <row r="20" spans="2:16" s="93" customFormat="1" x14ac:dyDescent="0.2">
      <c r="B20" s="91"/>
      <c r="C20" s="64"/>
      <c r="D20" s="30"/>
      <c r="E20" s="88"/>
      <c r="F20" s="77"/>
      <c r="G20" s="88"/>
      <c r="H20" s="94"/>
      <c r="I20" s="88"/>
      <c r="J20" s="83"/>
      <c r="K20" s="65">
        <f t="shared" ref="K20:K111" si="0">G20*J20</f>
        <v>0</v>
      </c>
      <c r="L20" s="77"/>
      <c r="M20" s="84"/>
      <c r="N20" s="85"/>
      <c r="O20" s="92"/>
      <c r="P20" s="92"/>
    </row>
    <row r="21" spans="2:16" s="93" customFormat="1" x14ac:dyDescent="0.2">
      <c r="B21" s="91"/>
      <c r="C21" s="64"/>
      <c r="D21" s="150" t="s">
        <v>213</v>
      </c>
      <c r="E21" s="88"/>
      <c r="F21" s="77"/>
      <c r="G21" s="88"/>
      <c r="H21" s="94"/>
      <c r="I21" s="88"/>
      <c r="J21" s="83"/>
      <c r="K21" s="65">
        <f t="shared" ref="K21:K106" si="1">G21*J21</f>
        <v>0</v>
      </c>
      <c r="L21" s="77"/>
      <c r="M21" s="84"/>
      <c r="N21" s="85"/>
      <c r="O21" s="92"/>
      <c r="P21" s="92"/>
    </row>
    <row r="22" spans="2:16" s="93" customFormat="1" x14ac:dyDescent="0.2">
      <c r="B22" s="91"/>
      <c r="C22" s="64"/>
      <c r="D22" s="30"/>
      <c r="E22" s="88"/>
      <c r="F22" s="77"/>
      <c r="G22" s="88"/>
      <c r="H22" s="94"/>
      <c r="I22" s="88"/>
      <c r="J22" s="83"/>
      <c r="K22" s="65">
        <f t="shared" si="1"/>
        <v>0</v>
      </c>
      <c r="L22" s="77"/>
      <c r="M22" s="84"/>
      <c r="N22" s="85"/>
      <c r="O22" s="92"/>
      <c r="P22" s="92"/>
    </row>
    <row r="23" spans="2:16" s="93" customFormat="1" ht="89.25" x14ac:dyDescent="0.2">
      <c r="B23" s="91"/>
      <c r="C23" s="64" t="s">
        <v>214</v>
      </c>
      <c r="D23" s="30" t="s">
        <v>278</v>
      </c>
      <c r="E23" s="88"/>
      <c r="F23" s="77"/>
      <c r="G23" s="98">
        <v>0</v>
      </c>
      <c r="H23" s="130">
        <v>0</v>
      </c>
      <c r="I23" s="88"/>
      <c r="J23" s="83">
        <v>0</v>
      </c>
      <c r="K23" s="65">
        <f t="shared" si="1"/>
        <v>0</v>
      </c>
      <c r="L23" s="77"/>
      <c r="M23" s="84"/>
      <c r="N23" s="85"/>
      <c r="O23" s="92"/>
      <c r="P23" s="92"/>
    </row>
    <row r="24" spans="2:16" s="93" customFormat="1" x14ac:dyDescent="0.2">
      <c r="B24" s="91"/>
      <c r="C24" s="64"/>
      <c r="D24" s="30"/>
      <c r="E24" s="88"/>
      <c r="F24" s="77"/>
      <c r="G24" s="88"/>
      <c r="H24" s="94"/>
      <c r="I24" s="88"/>
      <c r="J24" s="83"/>
      <c r="K24" s="65">
        <f t="shared" si="1"/>
        <v>0</v>
      </c>
      <c r="L24" s="77"/>
      <c r="M24" s="84"/>
      <c r="N24" s="85"/>
      <c r="O24" s="92"/>
      <c r="P24" s="92"/>
    </row>
    <row r="25" spans="2:16" s="93" customFormat="1" x14ac:dyDescent="0.2">
      <c r="B25" s="91"/>
      <c r="C25" s="64"/>
      <c r="D25" s="30"/>
      <c r="E25" s="88"/>
      <c r="F25" s="77"/>
      <c r="G25" s="88"/>
      <c r="H25" s="94"/>
      <c r="I25" s="88"/>
      <c r="J25" s="83"/>
      <c r="K25" s="65">
        <f t="shared" si="1"/>
        <v>0</v>
      </c>
      <c r="L25" s="77"/>
      <c r="M25" s="84"/>
      <c r="N25" s="85"/>
      <c r="O25" s="92"/>
      <c r="P25" s="92"/>
    </row>
    <row r="26" spans="2:16" s="93" customFormat="1" ht="25.5" x14ac:dyDescent="0.2">
      <c r="B26" s="91"/>
      <c r="C26" s="64"/>
      <c r="D26" s="30" t="s">
        <v>192</v>
      </c>
      <c r="E26" s="88"/>
      <c r="F26" s="77"/>
      <c r="G26" s="88"/>
      <c r="H26" s="94"/>
      <c r="I26" s="88"/>
      <c r="J26" s="83"/>
      <c r="K26" s="65">
        <f t="shared" si="1"/>
        <v>0</v>
      </c>
      <c r="L26" s="77"/>
      <c r="M26" s="84"/>
      <c r="N26" s="85"/>
      <c r="O26" s="92"/>
      <c r="P26" s="92"/>
    </row>
    <row r="27" spans="2:16" s="93" customFormat="1" x14ac:dyDescent="0.2">
      <c r="B27" s="91"/>
      <c r="C27" s="64"/>
      <c r="D27" s="30"/>
      <c r="E27" s="88"/>
      <c r="F27" s="77"/>
      <c r="G27" s="88"/>
      <c r="H27" s="94"/>
      <c r="I27" s="88"/>
      <c r="J27" s="83"/>
      <c r="K27" s="65">
        <f t="shared" si="1"/>
        <v>0</v>
      </c>
      <c r="L27" s="77"/>
      <c r="M27" s="84"/>
      <c r="N27" s="85"/>
      <c r="O27" s="92"/>
      <c r="P27" s="92"/>
    </row>
    <row r="28" spans="2:16" s="93" customFormat="1" ht="38.25" x14ac:dyDescent="0.2">
      <c r="B28" s="91"/>
      <c r="C28" s="64" t="s">
        <v>215</v>
      </c>
      <c r="D28" s="152" t="s">
        <v>194</v>
      </c>
      <c r="E28" s="88"/>
      <c r="F28" s="77"/>
      <c r="G28" s="88">
        <v>1</v>
      </c>
      <c r="H28" s="94" t="s">
        <v>18</v>
      </c>
      <c r="I28" s="88"/>
      <c r="J28" s="146"/>
      <c r="K28" s="65">
        <f t="shared" si="1"/>
        <v>0</v>
      </c>
      <c r="L28" s="77"/>
      <c r="M28" s="84"/>
      <c r="N28" s="85"/>
      <c r="O28" s="92"/>
      <c r="P28" s="92"/>
    </row>
    <row r="29" spans="2:16" s="93" customFormat="1" x14ac:dyDescent="0.2">
      <c r="B29" s="91"/>
      <c r="C29" s="64"/>
      <c r="D29" s="30"/>
      <c r="E29" s="88"/>
      <c r="F29" s="77"/>
      <c r="G29" s="88"/>
      <c r="H29" s="94"/>
      <c r="I29" s="88"/>
      <c r="J29" s="83"/>
      <c r="K29" s="65">
        <f t="shared" si="1"/>
        <v>0</v>
      </c>
      <c r="L29" s="77"/>
      <c r="M29" s="84"/>
      <c r="N29" s="85"/>
      <c r="O29" s="92"/>
      <c r="P29" s="92"/>
    </row>
    <row r="30" spans="2:16" s="93" customFormat="1" ht="38.25" x14ac:dyDescent="0.2">
      <c r="B30" s="91"/>
      <c r="C30" s="64" t="s">
        <v>216</v>
      </c>
      <c r="D30" s="152" t="s">
        <v>279</v>
      </c>
      <c r="E30" s="88"/>
      <c r="F30" s="77"/>
      <c r="G30" s="88">
        <v>1</v>
      </c>
      <c r="H30" s="94" t="s">
        <v>18</v>
      </c>
      <c r="I30" s="88"/>
      <c r="J30" s="146"/>
      <c r="K30" s="65">
        <f t="shared" si="1"/>
        <v>0</v>
      </c>
      <c r="L30" s="77"/>
      <c r="M30" s="84"/>
      <c r="N30" s="85"/>
      <c r="O30" s="92"/>
      <c r="P30" s="92"/>
    </row>
    <row r="31" spans="2:16" s="93" customFormat="1" x14ac:dyDescent="0.2">
      <c r="B31" s="91"/>
      <c r="C31" s="64"/>
      <c r="D31" s="30"/>
      <c r="E31" s="88"/>
      <c r="F31" s="77"/>
      <c r="G31" s="88"/>
      <c r="H31" s="94"/>
      <c r="I31" s="88"/>
      <c r="J31" s="83"/>
      <c r="K31" s="65">
        <f t="shared" si="1"/>
        <v>0</v>
      </c>
      <c r="L31" s="77"/>
      <c r="M31" s="84"/>
      <c r="N31" s="85"/>
      <c r="O31" s="92"/>
      <c r="P31" s="92"/>
    </row>
    <row r="32" spans="2:16" s="93" customFormat="1" ht="38.25" x14ac:dyDescent="0.2">
      <c r="B32" s="91"/>
      <c r="C32" s="64" t="s">
        <v>217</v>
      </c>
      <c r="D32" s="152" t="s">
        <v>193</v>
      </c>
      <c r="E32" s="88"/>
      <c r="F32" s="77"/>
      <c r="G32" s="88">
        <v>1</v>
      </c>
      <c r="H32" s="94" t="s">
        <v>18</v>
      </c>
      <c r="I32" s="88"/>
      <c r="J32" s="146"/>
      <c r="K32" s="65">
        <f t="shared" si="1"/>
        <v>0</v>
      </c>
      <c r="L32" s="77"/>
      <c r="M32" s="84"/>
      <c r="N32" s="85"/>
      <c r="O32" s="92"/>
      <c r="P32" s="92"/>
    </row>
    <row r="33" spans="2:18" s="93" customFormat="1" x14ac:dyDescent="0.2">
      <c r="B33" s="91"/>
      <c r="C33" s="64"/>
      <c r="D33" s="152"/>
      <c r="E33" s="88"/>
      <c r="F33" s="77"/>
      <c r="G33" s="88"/>
      <c r="H33" s="94"/>
      <c r="I33" s="88"/>
      <c r="J33" s="154"/>
      <c r="K33" s="65">
        <f t="shared" si="1"/>
        <v>0</v>
      </c>
      <c r="L33" s="77"/>
      <c r="M33" s="84"/>
      <c r="N33" s="85"/>
      <c r="O33" s="92"/>
      <c r="P33" s="92"/>
    </row>
    <row r="34" spans="2:18" s="93" customFormat="1" x14ac:dyDescent="0.2">
      <c r="B34" s="91"/>
      <c r="C34" s="64" t="s">
        <v>277</v>
      </c>
      <c r="D34" s="153" t="s">
        <v>117</v>
      </c>
      <c r="E34" s="88"/>
      <c r="F34" s="77"/>
      <c r="G34" s="88">
        <v>1</v>
      </c>
      <c r="H34" s="94" t="s">
        <v>18</v>
      </c>
      <c r="I34" s="88"/>
      <c r="J34" s="146"/>
      <c r="K34" s="65">
        <f t="shared" si="1"/>
        <v>0</v>
      </c>
      <c r="L34" s="77"/>
      <c r="M34" s="84"/>
      <c r="N34" s="85"/>
      <c r="O34" s="92"/>
      <c r="P34" s="92"/>
    </row>
    <row r="35" spans="2:18" s="93" customFormat="1" x14ac:dyDescent="0.2">
      <c r="B35" s="91"/>
      <c r="C35" s="64"/>
      <c r="D35" s="30"/>
      <c r="E35" s="88"/>
      <c r="F35" s="77"/>
      <c r="G35" s="88"/>
      <c r="H35" s="94"/>
      <c r="I35" s="88"/>
      <c r="J35" s="83"/>
      <c r="K35" s="65">
        <f t="shared" si="1"/>
        <v>0</v>
      </c>
      <c r="L35" s="77"/>
      <c r="M35" s="84"/>
      <c r="N35" s="85"/>
      <c r="O35" s="92"/>
      <c r="P35" s="92"/>
    </row>
    <row r="36" spans="2:18" s="93" customFormat="1" x14ac:dyDescent="0.2">
      <c r="B36" s="91"/>
      <c r="C36" s="78"/>
      <c r="D36" s="79"/>
      <c r="E36" s="80"/>
      <c r="F36" s="81"/>
      <c r="G36" s="80"/>
      <c r="H36" s="99"/>
      <c r="I36" s="80"/>
      <c r="J36" s="82"/>
      <c r="K36" s="65">
        <f t="shared" si="1"/>
        <v>0</v>
      </c>
      <c r="L36" s="77"/>
      <c r="M36" s="84"/>
      <c r="N36" s="85"/>
      <c r="O36" s="92"/>
      <c r="P36" s="92"/>
    </row>
    <row r="37" spans="2:18" s="93" customFormat="1" x14ac:dyDescent="0.2">
      <c r="B37" s="91"/>
      <c r="C37" s="64"/>
      <c r="D37" s="30"/>
      <c r="E37" s="88"/>
      <c r="F37" s="77"/>
      <c r="G37" s="88"/>
      <c r="H37" s="94"/>
      <c r="I37" s="88"/>
      <c r="J37" s="83"/>
      <c r="K37" s="65">
        <f t="shared" si="1"/>
        <v>0</v>
      </c>
      <c r="L37" s="77"/>
      <c r="M37" s="84"/>
      <c r="N37" s="31"/>
      <c r="O37" s="31"/>
      <c r="P37" s="31"/>
      <c r="Q37" s="31"/>
      <c r="R37" s="31"/>
    </row>
    <row r="38" spans="2:18" s="93" customFormat="1" x14ac:dyDescent="0.2">
      <c r="B38" s="91"/>
      <c r="C38" s="64"/>
      <c r="D38" s="178" t="s">
        <v>218</v>
      </c>
      <c r="E38" s="88"/>
      <c r="F38" s="77"/>
      <c r="G38" s="88"/>
      <c r="H38" s="94"/>
      <c r="I38" s="88"/>
      <c r="J38" s="83"/>
      <c r="K38" s="65">
        <f t="shared" si="1"/>
        <v>0</v>
      </c>
      <c r="L38" s="77"/>
      <c r="M38" s="84"/>
      <c r="N38" s="31"/>
      <c r="O38" s="92"/>
      <c r="P38" s="92"/>
    </row>
    <row r="39" spans="2:18" s="93" customFormat="1" x14ac:dyDescent="0.2">
      <c r="B39" s="91"/>
      <c r="C39" s="64"/>
      <c r="D39" s="30"/>
      <c r="E39" s="88"/>
      <c r="F39" s="77"/>
      <c r="G39" s="88"/>
      <c r="H39" s="94"/>
      <c r="I39" s="88"/>
      <c r="J39" s="83"/>
      <c r="K39" s="65">
        <f t="shared" si="1"/>
        <v>0</v>
      </c>
      <c r="L39" s="77"/>
      <c r="M39" s="84"/>
      <c r="N39" s="85"/>
      <c r="O39" s="92"/>
      <c r="P39" s="92"/>
    </row>
    <row r="40" spans="2:18" s="93" customFormat="1" x14ac:dyDescent="0.2">
      <c r="B40" s="91"/>
      <c r="C40" s="64"/>
      <c r="D40" s="131" t="s">
        <v>241</v>
      </c>
      <c r="E40" s="88"/>
      <c r="F40" s="77"/>
      <c r="G40" s="88"/>
      <c r="H40" s="94"/>
      <c r="I40" s="88"/>
      <c r="J40" s="83"/>
      <c r="K40" s="65">
        <f t="shared" si="1"/>
        <v>0</v>
      </c>
      <c r="L40" s="77"/>
      <c r="M40" s="84"/>
      <c r="N40" s="85"/>
      <c r="O40" s="92"/>
      <c r="P40" s="92"/>
    </row>
    <row r="41" spans="2:18" s="93" customFormat="1" x14ac:dyDescent="0.2">
      <c r="B41" s="91"/>
      <c r="C41" s="64"/>
      <c r="D41" s="30"/>
      <c r="E41" s="88"/>
      <c r="F41" s="77"/>
      <c r="G41" s="88"/>
      <c r="H41" s="94"/>
      <c r="I41" s="88"/>
      <c r="J41" s="83"/>
      <c r="K41" s="65">
        <f t="shared" si="1"/>
        <v>0</v>
      </c>
      <c r="L41" s="77"/>
      <c r="M41" s="84"/>
      <c r="N41" s="85"/>
      <c r="O41" s="92"/>
      <c r="P41" s="92"/>
    </row>
    <row r="42" spans="2:18" s="93" customFormat="1" ht="38.25" x14ac:dyDescent="0.2">
      <c r="B42" s="91"/>
      <c r="C42" s="64" t="s">
        <v>221</v>
      </c>
      <c r="D42" s="30" t="s">
        <v>242</v>
      </c>
      <c r="E42" s="88"/>
      <c r="F42" s="77"/>
      <c r="G42" s="88">
        <v>1</v>
      </c>
      <c r="H42" s="94" t="s">
        <v>18</v>
      </c>
      <c r="I42" s="88"/>
      <c r="J42" s="146"/>
      <c r="K42" s="65">
        <f t="shared" si="1"/>
        <v>0</v>
      </c>
      <c r="L42" s="77"/>
      <c r="M42" s="84"/>
      <c r="N42" s="85"/>
      <c r="O42" s="92"/>
      <c r="P42" s="92"/>
    </row>
    <row r="43" spans="2:18" s="93" customFormat="1" x14ac:dyDescent="0.2">
      <c r="B43" s="91"/>
      <c r="C43" s="64"/>
      <c r="D43" s="30"/>
      <c r="E43" s="88"/>
      <c r="F43" s="77"/>
      <c r="G43" s="88"/>
      <c r="H43" s="94"/>
      <c r="I43" s="88"/>
      <c r="J43" s="83"/>
      <c r="K43" s="65">
        <f t="shared" si="1"/>
        <v>0</v>
      </c>
      <c r="L43" s="77"/>
      <c r="M43" s="84"/>
      <c r="N43" s="85"/>
      <c r="O43" s="92"/>
      <c r="P43" s="92"/>
    </row>
    <row r="44" spans="2:18" s="93" customFormat="1" x14ac:dyDescent="0.2">
      <c r="B44" s="91"/>
      <c r="C44" s="64"/>
      <c r="D44" s="30"/>
      <c r="E44" s="88"/>
      <c r="F44" s="77"/>
      <c r="G44" s="88"/>
      <c r="H44" s="94"/>
      <c r="I44" s="88"/>
      <c r="J44" s="83"/>
      <c r="K44" s="65">
        <f t="shared" si="1"/>
        <v>0</v>
      </c>
      <c r="L44" s="77"/>
      <c r="M44" s="84"/>
      <c r="N44" s="85"/>
      <c r="O44" s="92"/>
      <c r="P44" s="92"/>
    </row>
    <row r="45" spans="2:18" s="93" customFormat="1" x14ac:dyDescent="0.2">
      <c r="B45" s="91"/>
      <c r="C45" s="64"/>
      <c r="D45" s="131" t="s">
        <v>226</v>
      </c>
      <c r="E45" s="88"/>
      <c r="F45" s="77"/>
      <c r="G45" s="88"/>
      <c r="H45" s="94"/>
      <c r="I45" s="88"/>
      <c r="J45" s="83"/>
      <c r="K45" s="65">
        <f t="shared" si="1"/>
        <v>0</v>
      </c>
      <c r="L45" s="77"/>
      <c r="M45" s="84"/>
      <c r="N45" s="85"/>
      <c r="O45" s="92"/>
      <c r="P45" s="92"/>
    </row>
    <row r="46" spans="2:18" s="93" customFormat="1" x14ac:dyDescent="0.2">
      <c r="B46" s="91"/>
      <c r="C46" s="64"/>
      <c r="D46" s="30"/>
      <c r="E46" s="88"/>
      <c r="F46" s="77"/>
      <c r="G46" s="88"/>
      <c r="H46" s="94"/>
      <c r="I46" s="88"/>
      <c r="J46" s="83"/>
      <c r="K46" s="65">
        <f t="shared" si="1"/>
        <v>0</v>
      </c>
      <c r="L46" s="77"/>
      <c r="M46" s="84"/>
      <c r="N46" s="85"/>
      <c r="O46" s="92"/>
      <c r="P46" s="92"/>
    </row>
    <row r="47" spans="2:18" s="93" customFormat="1" ht="38.25" x14ac:dyDescent="0.2">
      <c r="B47" s="91"/>
      <c r="C47" s="64" t="s">
        <v>222</v>
      </c>
      <c r="D47" s="30" t="s">
        <v>228</v>
      </c>
      <c r="E47" s="88"/>
      <c r="F47" s="77"/>
      <c r="G47" s="88">
        <v>1</v>
      </c>
      <c r="H47" s="94" t="s">
        <v>18</v>
      </c>
      <c r="I47" s="88"/>
      <c r="J47" s="146"/>
      <c r="K47" s="65">
        <f t="shared" si="1"/>
        <v>0</v>
      </c>
      <c r="L47" s="77"/>
      <c r="M47" s="84"/>
      <c r="N47" s="85"/>
      <c r="O47" s="92"/>
      <c r="P47" s="92"/>
    </row>
    <row r="48" spans="2:18" s="93" customFormat="1" x14ac:dyDescent="0.2">
      <c r="B48" s="91"/>
      <c r="C48" s="64"/>
      <c r="D48" s="30"/>
      <c r="E48" s="88"/>
      <c r="F48" s="77"/>
      <c r="G48" s="88"/>
      <c r="H48" s="94"/>
      <c r="I48" s="88"/>
      <c r="J48" s="83"/>
      <c r="K48" s="65">
        <f t="shared" si="1"/>
        <v>0</v>
      </c>
      <c r="L48" s="77"/>
      <c r="M48" s="84"/>
      <c r="N48" s="85"/>
      <c r="O48" s="92"/>
      <c r="P48" s="92"/>
    </row>
    <row r="49" spans="2:16" s="93" customFormat="1" x14ac:dyDescent="0.2">
      <c r="B49" s="91"/>
      <c r="C49" s="64"/>
      <c r="D49" s="30"/>
      <c r="E49" s="88"/>
      <c r="F49" s="77"/>
      <c r="G49" s="88"/>
      <c r="H49" s="94"/>
      <c r="I49" s="88"/>
      <c r="J49" s="83"/>
      <c r="K49" s="65">
        <f t="shared" si="1"/>
        <v>0</v>
      </c>
      <c r="L49" s="77"/>
      <c r="M49" s="84"/>
      <c r="N49" s="85"/>
      <c r="O49" s="92"/>
      <c r="P49" s="92"/>
    </row>
    <row r="50" spans="2:16" s="93" customFormat="1" x14ac:dyDescent="0.2">
      <c r="B50" s="91"/>
      <c r="C50" s="64"/>
      <c r="D50" s="131" t="s">
        <v>225</v>
      </c>
      <c r="E50" s="88"/>
      <c r="F50" s="77"/>
      <c r="G50" s="88"/>
      <c r="H50" s="94"/>
      <c r="I50" s="88"/>
      <c r="J50" s="83"/>
      <c r="K50" s="65">
        <f t="shared" si="1"/>
        <v>0</v>
      </c>
      <c r="L50" s="77"/>
      <c r="M50" s="84"/>
      <c r="N50" s="85"/>
      <c r="O50" s="92"/>
      <c r="P50" s="92"/>
    </row>
    <row r="51" spans="2:16" s="93" customFormat="1" x14ac:dyDescent="0.2">
      <c r="B51" s="91"/>
      <c r="C51" s="64"/>
      <c r="D51" s="30"/>
      <c r="E51" s="88"/>
      <c r="F51" s="77"/>
      <c r="G51" s="88"/>
      <c r="H51" s="94"/>
      <c r="I51" s="88"/>
      <c r="J51" s="83"/>
      <c r="K51" s="65">
        <f t="shared" si="1"/>
        <v>0</v>
      </c>
      <c r="L51" s="77"/>
      <c r="M51" s="84"/>
      <c r="N51" s="85"/>
      <c r="O51" s="92"/>
      <c r="P51" s="92"/>
    </row>
    <row r="52" spans="2:16" s="93" customFormat="1" ht="38.25" x14ac:dyDescent="0.2">
      <c r="B52" s="91"/>
      <c r="C52" s="64" t="s">
        <v>243</v>
      </c>
      <c r="D52" s="30" t="s">
        <v>229</v>
      </c>
      <c r="E52" s="88"/>
      <c r="F52" s="77"/>
      <c r="G52" s="88">
        <v>1</v>
      </c>
      <c r="H52" s="94" t="s">
        <v>18</v>
      </c>
      <c r="I52" s="88"/>
      <c r="J52" s="146"/>
      <c r="K52" s="65">
        <f t="shared" si="1"/>
        <v>0</v>
      </c>
      <c r="L52" s="77"/>
      <c r="M52" s="84"/>
      <c r="N52" s="85"/>
      <c r="O52" s="92"/>
      <c r="P52" s="92"/>
    </row>
    <row r="53" spans="2:16" s="93" customFormat="1" x14ac:dyDescent="0.2">
      <c r="B53" s="91"/>
      <c r="C53" s="64"/>
      <c r="D53" s="30"/>
      <c r="E53" s="88"/>
      <c r="F53" s="77"/>
      <c r="G53" s="88"/>
      <c r="H53" s="94"/>
      <c r="I53" s="88"/>
      <c r="J53" s="83"/>
      <c r="K53" s="65">
        <f t="shared" si="1"/>
        <v>0</v>
      </c>
      <c r="L53" s="77"/>
      <c r="M53" s="84"/>
      <c r="N53" s="85"/>
      <c r="O53" s="92"/>
      <c r="P53" s="92"/>
    </row>
    <row r="54" spans="2:16" s="93" customFormat="1" ht="38.25" x14ac:dyDescent="0.2">
      <c r="B54" s="91"/>
      <c r="C54" s="64" t="s">
        <v>244</v>
      </c>
      <c r="D54" s="30" t="s">
        <v>230</v>
      </c>
      <c r="E54" s="88"/>
      <c r="F54" s="77"/>
      <c r="G54" s="88">
        <v>1</v>
      </c>
      <c r="H54" s="94" t="s">
        <v>18</v>
      </c>
      <c r="I54" s="88"/>
      <c r="J54" s="146"/>
      <c r="K54" s="65">
        <f t="shared" si="1"/>
        <v>0</v>
      </c>
      <c r="L54" s="77"/>
      <c r="M54" s="84"/>
      <c r="N54" s="85"/>
      <c r="O54" s="92"/>
      <c r="P54" s="92"/>
    </row>
    <row r="55" spans="2:16" s="93" customFormat="1" x14ac:dyDescent="0.2">
      <c r="B55" s="91"/>
      <c r="C55" s="64"/>
      <c r="D55" s="30"/>
      <c r="E55" s="88"/>
      <c r="F55" s="77"/>
      <c r="G55" s="88"/>
      <c r="H55" s="94"/>
      <c r="I55" s="88"/>
      <c r="J55" s="83"/>
      <c r="K55" s="65">
        <f t="shared" si="1"/>
        <v>0</v>
      </c>
      <c r="L55" s="77"/>
      <c r="M55" s="84"/>
      <c r="N55" s="85"/>
      <c r="O55" s="92"/>
      <c r="P55" s="92"/>
    </row>
    <row r="56" spans="2:16" s="93" customFormat="1" x14ac:dyDescent="0.2">
      <c r="B56" s="91"/>
      <c r="C56" s="64"/>
      <c r="D56" s="30"/>
      <c r="E56" s="88"/>
      <c r="F56" s="77"/>
      <c r="G56" s="88"/>
      <c r="H56" s="94"/>
      <c r="I56" s="88"/>
      <c r="J56" s="83"/>
      <c r="K56" s="65">
        <f t="shared" si="1"/>
        <v>0</v>
      </c>
      <c r="L56" s="77"/>
      <c r="M56" s="84"/>
      <c r="N56" s="85"/>
      <c r="O56" s="92"/>
      <c r="P56" s="92"/>
    </row>
    <row r="57" spans="2:16" s="93" customFormat="1" x14ac:dyDescent="0.2">
      <c r="B57" s="91"/>
      <c r="C57" s="64"/>
      <c r="D57" s="131" t="s">
        <v>227</v>
      </c>
      <c r="E57" s="88"/>
      <c r="F57" s="77"/>
      <c r="G57" s="88"/>
      <c r="H57" s="94"/>
      <c r="I57" s="88"/>
      <c r="J57" s="83"/>
      <c r="K57" s="65">
        <f t="shared" si="1"/>
        <v>0</v>
      </c>
      <c r="L57" s="77"/>
      <c r="M57" s="84"/>
      <c r="N57" s="85"/>
      <c r="O57" s="92"/>
      <c r="P57" s="92"/>
    </row>
    <row r="58" spans="2:16" s="93" customFormat="1" x14ac:dyDescent="0.2">
      <c r="B58" s="91"/>
      <c r="C58" s="64"/>
      <c r="D58" s="30"/>
      <c r="E58" s="88"/>
      <c r="F58" s="77"/>
      <c r="G58" s="88"/>
      <c r="H58" s="94"/>
      <c r="I58" s="88"/>
      <c r="J58" s="83"/>
      <c r="K58" s="65">
        <f t="shared" si="1"/>
        <v>0</v>
      </c>
      <c r="L58" s="77"/>
      <c r="M58" s="84"/>
      <c r="N58" s="85"/>
      <c r="O58" s="92"/>
      <c r="P58" s="92"/>
    </row>
    <row r="59" spans="2:16" s="93" customFormat="1" ht="38.25" x14ac:dyDescent="0.2">
      <c r="B59" s="91"/>
      <c r="C59" s="64"/>
      <c r="D59" s="30" t="s">
        <v>231</v>
      </c>
      <c r="E59" s="88"/>
      <c r="F59" s="77"/>
      <c r="G59" s="88"/>
      <c r="H59" s="94"/>
      <c r="I59" s="88"/>
      <c r="J59" s="83"/>
      <c r="K59" s="65">
        <f t="shared" si="1"/>
        <v>0</v>
      </c>
      <c r="L59" s="77"/>
      <c r="M59" s="84"/>
      <c r="N59" s="85"/>
      <c r="O59" s="92"/>
      <c r="P59" s="92"/>
    </row>
    <row r="60" spans="2:16" s="93" customFormat="1" x14ac:dyDescent="0.2">
      <c r="B60" s="91"/>
      <c r="C60" s="64"/>
      <c r="D60" s="30"/>
      <c r="E60" s="88"/>
      <c r="F60" s="77"/>
      <c r="G60" s="88"/>
      <c r="H60" s="94"/>
      <c r="I60" s="88"/>
      <c r="J60" s="83"/>
      <c r="K60" s="65">
        <f t="shared" si="1"/>
        <v>0</v>
      </c>
      <c r="L60" s="77"/>
      <c r="M60" s="84"/>
      <c r="N60" s="85"/>
      <c r="O60" s="92"/>
      <c r="P60" s="92"/>
    </row>
    <row r="61" spans="2:16" s="93" customFormat="1" x14ac:dyDescent="0.2">
      <c r="B61" s="91"/>
      <c r="C61" s="64" t="s">
        <v>245</v>
      </c>
      <c r="D61" s="152" t="s">
        <v>240</v>
      </c>
      <c r="E61" s="88"/>
      <c r="F61" s="77"/>
      <c r="G61" s="88">
        <v>1</v>
      </c>
      <c r="H61" s="94" t="s">
        <v>18</v>
      </c>
      <c r="I61" s="88"/>
      <c r="J61" s="146"/>
      <c r="K61" s="65">
        <f t="shared" si="1"/>
        <v>0</v>
      </c>
      <c r="L61" s="77"/>
      <c r="M61" s="84"/>
      <c r="N61" s="85"/>
      <c r="O61" s="92"/>
      <c r="P61" s="92"/>
    </row>
    <row r="62" spans="2:16" s="93" customFormat="1" x14ac:dyDescent="0.2">
      <c r="B62" s="91"/>
      <c r="C62" s="64"/>
      <c r="D62" s="30"/>
      <c r="E62" s="88"/>
      <c r="F62" s="77"/>
      <c r="G62" s="88"/>
      <c r="H62" s="94"/>
      <c r="I62" s="88"/>
      <c r="J62" s="83"/>
      <c r="K62" s="65">
        <f t="shared" si="1"/>
        <v>0</v>
      </c>
      <c r="L62" s="77"/>
      <c r="M62" s="84"/>
      <c r="N62" s="85"/>
      <c r="O62" s="92"/>
      <c r="P62" s="92"/>
    </row>
    <row r="63" spans="2:16" s="93" customFormat="1" x14ac:dyDescent="0.2">
      <c r="B63" s="91"/>
      <c r="C63" s="64" t="s">
        <v>249</v>
      </c>
      <c r="D63" s="152" t="s">
        <v>246</v>
      </c>
      <c r="E63" s="88"/>
      <c r="F63" s="77"/>
      <c r="G63" s="88">
        <v>1</v>
      </c>
      <c r="H63" s="94" t="s">
        <v>18</v>
      </c>
      <c r="I63" s="88"/>
      <c r="J63" s="146"/>
      <c r="K63" s="65">
        <f t="shared" si="1"/>
        <v>0</v>
      </c>
      <c r="L63" s="77"/>
      <c r="M63" s="84"/>
      <c r="N63" s="85"/>
      <c r="O63" s="92"/>
      <c r="P63" s="92"/>
    </row>
    <row r="64" spans="2:16" s="93" customFormat="1" x14ac:dyDescent="0.2">
      <c r="B64" s="91"/>
      <c r="C64" s="64"/>
      <c r="D64" s="30"/>
      <c r="E64" s="88"/>
      <c r="F64" s="77"/>
      <c r="G64" s="88"/>
      <c r="H64" s="94"/>
      <c r="I64" s="88"/>
      <c r="J64" s="83"/>
      <c r="K64" s="65">
        <f t="shared" si="1"/>
        <v>0</v>
      </c>
      <c r="L64" s="77"/>
      <c r="M64" s="84"/>
      <c r="N64" s="85"/>
      <c r="O64" s="92"/>
      <c r="P64" s="92"/>
    </row>
    <row r="65" spans="2:16" s="93" customFormat="1" x14ac:dyDescent="0.2">
      <c r="B65" s="91"/>
      <c r="C65" s="64" t="s">
        <v>250</v>
      </c>
      <c r="D65" s="152" t="s">
        <v>251</v>
      </c>
      <c r="E65" s="88"/>
      <c r="F65" s="77"/>
      <c r="G65" s="88">
        <v>1</v>
      </c>
      <c r="H65" s="94" t="s">
        <v>18</v>
      </c>
      <c r="I65" s="88"/>
      <c r="J65" s="146"/>
      <c r="K65" s="65">
        <f t="shared" si="1"/>
        <v>0</v>
      </c>
      <c r="L65" s="77"/>
      <c r="M65" s="84"/>
      <c r="N65" s="85"/>
      <c r="O65" s="92"/>
      <c r="P65" s="92"/>
    </row>
    <row r="66" spans="2:16" s="93" customFormat="1" x14ac:dyDescent="0.2">
      <c r="B66" s="91"/>
      <c r="C66" s="64"/>
      <c r="D66" s="30"/>
      <c r="E66" s="88"/>
      <c r="F66" s="77"/>
      <c r="G66" s="88"/>
      <c r="H66" s="94"/>
      <c r="I66" s="88"/>
      <c r="J66" s="83"/>
      <c r="K66" s="65">
        <f t="shared" si="1"/>
        <v>0</v>
      </c>
      <c r="L66" s="77"/>
      <c r="M66" s="84"/>
      <c r="N66" s="85"/>
      <c r="O66" s="92"/>
      <c r="P66" s="92"/>
    </row>
    <row r="67" spans="2:16" s="93" customFormat="1" x14ac:dyDescent="0.2">
      <c r="B67" s="91"/>
      <c r="C67" s="64" t="s">
        <v>252</v>
      </c>
      <c r="D67" s="152" t="s">
        <v>247</v>
      </c>
      <c r="E67" s="88"/>
      <c r="F67" s="77"/>
      <c r="G67" s="88">
        <v>1</v>
      </c>
      <c r="H67" s="94" t="s">
        <v>18</v>
      </c>
      <c r="I67" s="88"/>
      <c r="J67" s="146"/>
      <c r="K67" s="65">
        <f t="shared" si="1"/>
        <v>0</v>
      </c>
      <c r="L67" s="77"/>
      <c r="M67" s="84"/>
      <c r="N67" s="85"/>
      <c r="O67" s="92"/>
      <c r="P67" s="92"/>
    </row>
    <row r="68" spans="2:16" s="93" customFormat="1" x14ac:dyDescent="0.2">
      <c r="B68" s="91"/>
      <c r="C68" s="64"/>
      <c r="D68" s="30"/>
      <c r="E68" s="88"/>
      <c r="F68" s="77"/>
      <c r="G68" s="88"/>
      <c r="H68" s="94"/>
      <c r="I68" s="88"/>
      <c r="J68" s="83"/>
      <c r="K68" s="65">
        <f t="shared" si="1"/>
        <v>0</v>
      </c>
      <c r="L68" s="77"/>
      <c r="M68" s="84"/>
      <c r="N68" s="85"/>
      <c r="O68" s="92"/>
      <c r="P68" s="92"/>
    </row>
    <row r="69" spans="2:16" s="93" customFormat="1" x14ac:dyDescent="0.2">
      <c r="B69" s="91"/>
      <c r="C69" s="64" t="s">
        <v>253</v>
      </c>
      <c r="D69" s="152" t="s">
        <v>248</v>
      </c>
      <c r="E69" s="88"/>
      <c r="F69" s="77"/>
      <c r="G69" s="88">
        <v>1</v>
      </c>
      <c r="H69" s="94" t="s">
        <v>18</v>
      </c>
      <c r="I69" s="88"/>
      <c r="J69" s="146"/>
      <c r="K69" s="65">
        <f t="shared" si="1"/>
        <v>0</v>
      </c>
      <c r="L69" s="77"/>
      <c r="M69" s="84"/>
      <c r="N69" s="85"/>
      <c r="O69" s="92"/>
      <c r="P69" s="92"/>
    </row>
    <row r="70" spans="2:16" s="93" customFormat="1" x14ac:dyDescent="0.2">
      <c r="B70" s="91"/>
      <c r="C70" s="64"/>
      <c r="D70" s="30"/>
      <c r="E70" s="88"/>
      <c r="F70" s="77"/>
      <c r="G70" s="88"/>
      <c r="H70" s="94"/>
      <c r="I70" s="88"/>
      <c r="J70" s="83"/>
      <c r="K70" s="65">
        <f t="shared" si="1"/>
        <v>0</v>
      </c>
      <c r="L70" s="77"/>
      <c r="M70" s="84"/>
      <c r="N70" s="85"/>
      <c r="O70" s="92"/>
      <c r="P70" s="92"/>
    </row>
    <row r="71" spans="2:16" s="93" customFormat="1" x14ac:dyDescent="0.2">
      <c r="B71" s="91"/>
      <c r="C71" s="64"/>
      <c r="D71" s="30"/>
      <c r="E71" s="88"/>
      <c r="F71" s="77"/>
      <c r="G71" s="88"/>
      <c r="H71" s="94"/>
      <c r="I71" s="88"/>
      <c r="J71" s="83"/>
      <c r="K71" s="65">
        <f t="shared" si="1"/>
        <v>0</v>
      </c>
      <c r="L71" s="77"/>
      <c r="M71" s="84"/>
      <c r="N71" s="85"/>
      <c r="O71" s="92"/>
      <c r="P71" s="92"/>
    </row>
    <row r="72" spans="2:16" s="93" customFormat="1" x14ac:dyDescent="0.2">
      <c r="B72" s="91"/>
      <c r="C72" s="64"/>
      <c r="D72" s="131" t="s">
        <v>133</v>
      </c>
      <c r="E72" s="88"/>
      <c r="F72" s="77"/>
      <c r="G72" s="88"/>
      <c r="H72" s="94"/>
      <c r="I72" s="88"/>
      <c r="J72" s="83"/>
      <c r="K72" s="65">
        <f t="shared" si="1"/>
        <v>0</v>
      </c>
      <c r="L72" s="77"/>
      <c r="M72" s="84"/>
      <c r="N72" s="85"/>
      <c r="O72" s="92"/>
      <c r="P72" s="92"/>
    </row>
    <row r="73" spans="2:16" s="93" customFormat="1" x14ac:dyDescent="0.2">
      <c r="B73" s="91"/>
      <c r="C73" s="64"/>
      <c r="D73" s="30"/>
      <c r="E73" s="88"/>
      <c r="F73" s="77"/>
      <c r="G73" s="88"/>
      <c r="H73" s="94"/>
      <c r="I73" s="88"/>
      <c r="J73" s="83"/>
      <c r="K73" s="65">
        <f t="shared" si="1"/>
        <v>0</v>
      </c>
      <c r="L73" s="77"/>
      <c r="M73" s="84"/>
      <c r="N73" s="85"/>
      <c r="O73" s="92"/>
      <c r="P73" s="92"/>
    </row>
    <row r="74" spans="2:16" s="93" customFormat="1" ht="38.25" x14ac:dyDescent="0.2">
      <c r="B74" s="91"/>
      <c r="C74" s="64"/>
      <c r="D74" s="30" t="s">
        <v>224</v>
      </c>
      <c r="E74" s="88"/>
      <c r="F74" s="77"/>
      <c r="G74" s="88"/>
      <c r="H74" s="94"/>
      <c r="I74" s="88"/>
      <c r="J74" s="83"/>
      <c r="K74" s="65">
        <f t="shared" si="1"/>
        <v>0</v>
      </c>
      <c r="L74" s="77"/>
      <c r="M74" s="84"/>
      <c r="N74" s="85"/>
      <c r="O74" s="92"/>
      <c r="P74" s="92"/>
    </row>
    <row r="75" spans="2:16" s="93" customFormat="1" x14ac:dyDescent="0.2">
      <c r="B75" s="91"/>
      <c r="C75" s="64"/>
      <c r="D75" s="30"/>
      <c r="E75" s="88"/>
      <c r="F75" s="77"/>
      <c r="G75" s="88"/>
      <c r="H75" s="94"/>
      <c r="I75" s="88"/>
      <c r="J75" s="83"/>
      <c r="K75" s="65">
        <f t="shared" si="1"/>
        <v>0</v>
      </c>
      <c r="L75" s="77"/>
      <c r="M75" s="84"/>
      <c r="N75" s="85"/>
      <c r="O75" s="92"/>
      <c r="P75" s="92"/>
    </row>
    <row r="76" spans="2:16" s="93" customFormat="1" x14ac:dyDescent="0.2">
      <c r="B76" s="91"/>
      <c r="C76" s="64" t="s">
        <v>254</v>
      </c>
      <c r="D76" s="152" t="s">
        <v>232</v>
      </c>
      <c r="E76" s="88"/>
      <c r="F76" s="77"/>
      <c r="G76" s="88">
        <v>1</v>
      </c>
      <c r="H76" s="94" t="s">
        <v>18</v>
      </c>
      <c r="I76" s="88"/>
      <c r="J76" s="146"/>
      <c r="K76" s="65">
        <f t="shared" si="1"/>
        <v>0</v>
      </c>
      <c r="L76" s="77"/>
      <c r="M76" s="84"/>
      <c r="N76" s="85"/>
      <c r="O76" s="92"/>
      <c r="P76" s="92"/>
    </row>
    <row r="77" spans="2:16" s="93" customFormat="1" x14ac:dyDescent="0.2">
      <c r="B77" s="91"/>
      <c r="C77" s="64"/>
      <c r="D77" s="30"/>
      <c r="E77" s="88"/>
      <c r="F77" s="77"/>
      <c r="G77" s="88"/>
      <c r="H77" s="94"/>
      <c r="I77" s="88"/>
      <c r="J77" s="83"/>
      <c r="K77" s="65">
        <f t="shared" si="1"/>
        <v>0</v>
      </c>
      <c r="L77" s="77"/>
      <c r="M77" s="84"/>
      <c r="N77" s="85"/>
      <c r="O77" s="92"/>
      <c r="P77" s="92"/>
    </row>
    <row r="78" spans="2:16" s="93" customFormat="1" x14ac:dyDescent="0.2">
      <c r="B78" s="91"/>
      <c r="C78" s="64" t="s">
        <v>255</v>
      </c>
      <c r="D78" s="152" t="s">
        <v>233</v>
      </c>
      <c r="E78" s="88"/>
      <c r="F78" s="77"/>
      <c r="G78" s="88">
        <v>1</v>
      </c>
      <c r="H78" s="94" t="s">
        <v>18</v>
      </c>
      <c r="I78" s="88"/>
      <c r="J78" s="146"/>
      <c r="K78" s="65">
        <f t="shared" si="1"/>
        <v>0</v>
      </c>
      <c r="L78" s="77"/>
      <c r="M78" s="84"/>
      <c r="N78" s="85"/>
      <c r="O78" s="92"/>
      <c r="P78" s="92"/>
    </row>
    <row r="79" spans="2:16" s="93" customFormat="1" x14ac:dyDescent="0.2">
      <c r="B79" s="91"/>
      <c r="C79" s="64"/>
      <c r="D79" s="30"/>
      <c r="E79" s="88"/>
      <c r="F79" s="77"/>
      <c r="G79" s="88"/>
      <c r="H79" s="94"/>
      <c r="I79" s="88"/>
      <c r="J79" s="83"/>
      <c r="K79" s="65">
        <f t="shared" si="1"/>
        <v>0</v>
      </c>
      <c r="L79" s="77"/>
      <c r="M79" s="84"/>
      <c r="N79" s="85"/>
      <c r="O79" s="92"/>
      <c r="P79" s="92"/>
    </row>
    <row r="80" spans="2:16" s="93" customFormat="1" x14ac:dyDescent="0.2">
      <c r="B80" s="91"/>
      <c r="C80" s="64" t="s">
        <v>256</v>
      </c>
      <c r="D80" s="152" t="s">
        <v>234</v>
      </c>
      <c r="E80" s="88"/>
      <c r="F80" s="77"/>
      <c r="G80" s="88">
        <v>1</v>
      </c>
      <c r="H80" s="94" t="s">
        <v>18</v>
      </c>
      <c r="I80" s="88"/>
      <c r="J80" s="146"/>
      <c r="K80" s="65">
        <f t="shared" si="1"/>
        <v>0</v>
      </c>
      <c r="L80" s="77"/>
      <c r="M80" s="84"/>
      <c r="N80" s="85"/>
      <c r="O80" s="92"/>
      <c r="P80" s="92"/>
    </row>
    <row r="81" spans="2:16" s="93" customFormat="1" x14ac:dyDescent="0.2">
      <c r="B81" s="91"/>
      <c r="C81" s="64"/>
      <c r="D81" s="30"/>
      <c r="E81" s="88"/>
      <c r="F81" s="77"/>
      <c r="G81" s="88"/>
      <c r="H81" s="94"/>
      <c r="I81" s="88"/>
      <c r="J81" s="83"/>
      <c r="K81" s="65">
        <f t="shared" si="1"/>
        <v>0</v>
      </c>
      <c r="L81" s="77"/>
      <c r="M81" s="84"/>
      <c r="N81" s="85"/>
      <c r="O81" s="92"/>
      <c r="P81" s="92"/>
    </row>
    <row r="82" spans="2:16" s="93" customFormat="1" x14ac:dyDescent="0.2">
      <c r="B82" s="91"/>
      <c r="C82" s="64" t="s">
        <v>257</v>
      </c>
      <c r="D82" s="152" t="s">
        <v>235</v>
      </c>
      <c r="E82" s="88"/>
      <c r="F82" s="77"/>
      <c r="G82" s="88">
        <v>1</v>
      </c>
      <c r="H82" s="94" t="s">
        <v>18</v>
      </c>
      <c r="I82" s="88"/>
      <c r="J82" s="146"/>
      <c r="K82" s="65">
        <f t="shared" si="1"/>
        <v>0</v>
      </c>
      <c r="L82" s="77"/>
      <c r="M82" s="84"/>
      <c r="N82" s="85"/>
      <c r="O82" s="92"/>
      <c r="P82" s="92"/>
    </row>
    <row r="83" spans="2:16" s="93" customFormat="1" x14ac:dyDescent="0.2">
      <c r="B83" s="91"/>
      <c r="C83" s="64"/>
      <c r="D83" s="30"/>
      <c r="E83" s="88"/>
      <c r="F83" s="77"/>
      <c r="G83" s="88"/>
      <c r="H83" s="94"/>
      <c r="I83" s="88"/>
      <c r="J83" s="83"/>
      <c r="K83" s="65">
        <f t="shared" si="1"/>
        <v>0</v>
      </c>
      <c r="L83" s="77"/>
      <c r="M83" s="84"/>
      <c r="N83" s="85"/>
      <c r="O83" s="92"/>
      <c r="P83" s="92"/>
    </row>
    <row r="84" spans="2:16" s="93" customFormat="1" x14ac:dyDescent="0.2">
      <c r="B84" s="91"/>
      <c r="C84" s="64" t="s">
        <v>258</v>
      </c>
      <c r="D84" s="152" t="s">
        <v>236</v>
      </c>
      <c r="E84" s="88"/>
      <c r="F84" s="77"/>
      <c r="G84" s="88">
        <v>1</v>
      </c>
      <c r="H84" s="94" t="s">
        <v>18</v>
      </c>
      <c r="I84" s="88"/>
      <c r="J84" s="146"/>
      <c r="K84" s="65">
        <f t="shared" si="1"/>
        <v>0</v>
      </c>
      <c r="L84" s="77"/>
      <c r="M84" s="84"/>
      <c r="N84" s="85"/>
      <c r="O84" s="92"/>
      <c r="P84" s="92"/>
    </row>
    <row r="85" spans="2:16" s="93" customFormat="1" x14ac:dyDescent="0.2">
      <c r="B85" s="91"/>
      <c r="C85" s="64"/>
      <c r="D85" s="30"/>
      <c r="E85" s="88"/>
      <c r="F85" s="77"/>
      <c r="G85" s="88"/>
      <c r="H85" s="94"/>
      <c r="I85" s="88"/>
      <c r="J85" s="83"/>
      <c r="K85" s="65">
        <f t="shared" si="1"/>
        <v>0</v>
      </c>
      <c r="L85" s="77"/>
      <c r="M85" s="84"/>
      <c r="N85" s="85"/>
      <c r="O85" s="92"/>
      <c r="P85" s="92"/>
    </row>
    <row r="86" spans="2:16" s="93" customFormat="1" x14ac:dyDescent="0.2">
      <c r="B86" s="91"/>
      <c r="C86" s="64" t="s">
        <v>259</v>
      </c>
      <c r="D86" s="152" t="s">
        <v>237</v>
      </c>
      <c r="E86" s="88"/>
      <c r="F86" s="77"/>
      <c r="G86" s="88">
        <v>1</v>
      </c>
      <c r="H86" s="94" t="s">
        <v>18</v>
      </c>
      <c r="I86" s="88"/>
      <c r="J86" s="146"/>
      <c r="K86" s="65">
        <f t="shared" si="1"/>
        <v>0</v>
      </c>
      <c r="L86" s="77"/>
      <c r="M86" s="84"/>
      <c r="N86" s="85"/>
      <c r="O86" s="92"/>
      <c r="P86" s="92"/>
    </row>
    <row r="87" spans="2:16" s="93" customFormat="1" x14ac:dyDescent="0.2">
      <c r="B87" s="91"/>
      <c r="C87" s="64"/>
      <c r="D87" s="30"/>
      <c r="E87" s="88"/>
      <c r="F87" s="77"/>
      <c r="G87" s="88"/>
      <c r="H87" s="94"/>
      <c r="I87" s="88"/>
      <c r="J87" s="83"/>
      <c r="K87" s="65">
        <f t="shared" si="1"/>
        <v>0</v>
      </c>
      <c r="L87" s="77"/>
      <c r="M87" s="84"/>
      <c r="N87" s="85"/>
      <c r="O87" s="92"/>
      <c r="P87" s="92"/>
    </row>
    <row r="88" spans="2:16" s="93" customFormat="1" x14ac:dyDescent="0.2">
      <c r="B88" s="91"/>
      <c r="C88" s="64" t="s">
        <v>260</v>
      </c>
      <c r="D88" s="152" t="s">
        <v>238</v>
      </c>
      <c r="E88" s="88"/>
      <c r="F88" s="77"/>
      <c r="G88" s="88">
        <v>1</v>
      </c>
      <c r="H88" s="94" t="s">
        <v>18</v>
      </c>
      <c r="I88" s="88"/>
      <c r="J88" s="146"/>
      <c r="K88" s="65">
        <f t="shared" si="1"/>
        <v>0</v>
      </c>
      <c r="L88" s="77"/>
      <c r="M88" s="84"/>
      <c r="N88" s="85"/>
      <c r="O88" s="92"/>
      <c r="P88" s="92"/>
    </row>
    <row r="89" spans="2:16" s="93" customFormat="1" x14ac:dyDescent="0.2">
      <c r="B89" s="91"/>
      <c r="C89" s="64"/>
      <c r="D89" s="30"/>
      <c r="E89" s="88"/>
      <c r="F89" s="77"/>
      <c r="G89" s="88"/>
      <c r="H89" s="94"/>
      <c r="I89" s="88"/>
      <c r="J89" s="83"/>
      <c r="K89" s="65">
        <f t="shared" si="1"/>
        <v>0</v>
      </c>
      <c r="L89" s="77"/>
      <c r="M89" s="84"/>
      <c r="N89" s="85"/>
      <c r="O89" s="92"/>
      <c r="P89" s="92"/>
    </row>
    <row r="90" spans="2:16" s="93" customFormat="1" x14ac:dyDescent="0.2">
      <c r="B90" s="91"/>
      <c r="C90" s="64" t="s">
        <v>269</v>
      </c>
      <c r="D90" s="152" t="s">
        <v>239</v>
      </c>
      <c r="E90" s="88"/>
      <c r="F90" s="77"/>
      <c r="G90" s="88">
        <v>1</v>
      </c>
      <c r="H90" s="94" t="s">
        <v>18</v>
      </c>
      <c r="I90" s="88"/>
      <c r="J90" s="146"/>
      <c r="K90" s="65">
        <f t="shared" si="1"/>
        <v>0</v>
      </c>
      <c r="L90" s="77"/>
      <c r="M90" s="84"/>
      <c r="N90" s="85"/>
      <c r="O90" s="92"/>
      <c r="P90" s="92"/>
    </row>
    <row r="91" spans="2:16" s="93" customFormat="1" x14ac:dyDescent="0.2">
      <c r="B91" s="91"/>
      <c r="C91" s="64"/>
      <c r="D91" s="30"/>
      <c r="E91" s="88"/>
      <c r="F91" s="77"/>
      <c r="G91" s="88"/>
      <c r="H91" s="94"/>
      <c r="I91" s="88"/>
      <c r="J91" s="83"/>
      <c r="K91" s="65">
        <f t="shared" si="1"/>
        <v>0</v>
      </c>
      <c r="L91" s="77"/>
      <c r="M91" s="84"/>
      <c r="N91" s="85"/>
      <c r="O91" s="92"/>
      <c r="P91" s="92"/>
    </row>
    <row r="92" spans="2:16" s="93" customFormat="1" x14ac:dyDescent="0.2">
      <c r="B92" s="91"/>
      <c r="C92" s="64"/>
      <c r="D92" s="30"/>
      <c r="E92" s="88"/>
      <c r="F92" s="77"/>
      <c r="G92" s="88"/>
      <c r="H92" s="94"/>
      <c r="I92" s="88"/>
      <c r="J92" s="83"/>
      <c r="K92" s="65">
        <f t="shared" si="1"/>
        <v>0</v>
      </c>
      <c r="L92" s="77"/>
      <c r="M92" s="84"/>
      <c r="N92" s="85"/>
      <c r="O92" s="92"/>
      <c r="P92" s="92"/>
    </row>
    <row r="93" spans="2:16" s="93" customFormat="1" x14ac:dyDescent="0.2">
      <c r="B93" s="91"/>
      <c r="C93" s="64"/>
      <c r="D93" s="131" t="s">
        <v>58</v>
      </c>
      <c r="E93" s="88"/>
      <c r="F93" s="77"/>
      <c r="G93" s="88"/>
      <c r="H93" s="94"/>
      <c r="I93" s="88"/>
      <c r="J93" s="83"/>
      <c r="K93" s="65">
        <f t="shared" si="1"/>
        <v>0</v>
      </c>
      <c r="L93" s="77"/>
      <c r="M93" s="84"/>
      <c r="N93" s="85"/>
      <c r="O93" s="92"/>
      <c r="P93" s="92"/>
    </row>
    <row r="94" spans="2:16" s="93" customFormat="1" x14ac:dyDescent="0.2">
      <c r="B94" s="91"/>
      <c r="C94" s="64"/>
      <c r="D94" s="30"/>
      <c r="E94" s="88"/>
      <c r="F94" s="77"/>
      <c r="G94" s="88"/>
      <c r="H94" s="94"/>
      <c r="I94" s="88"/>
      <c r="J94" s="83"/>
      <c r="K94" s="65">
        <f t="shared" si="1"/>
        <v>0</v>
      </c>
      <c r="L94" s="77"/>
      <c r="M94" s="84"/>
      <c r="N94" s="85"/>
      <c r="O94" s="92"/>
      <c r="P94" s="92"/>
    </row>
    <row r="95" spans="2:16" s="93" customFormat="1" ht="25.5" x14ac:dyDescent="0.2">
      <c r="B95" s="91"/>
      <c r="C95" s="64" t="s">
        <v>270</v>
      </c>
      <c r="D95" s="30" t="s">
        <v>264</v>
      </c>
      <c r="E95" s="88"/>
      <c r="F95" s="77"/>
      <c r="G95" s="88">
        <v>1</v>
      </c>
      <c r="H95" s="94" t="s">
        <v>18</v>
      </c>
      <c r="I95" s="88"/>
      <c r="J95" s="83">
        <v>2000</v>
      </c>
      <c r="K95" s="65">
        <f t="shared" si="1"/>
        <v>2000</v>
      </c>
      <c r="L95" s="77"/>
      <c r="M95" s="84"/>
      <c r="N95" s="85"/>
      <c r="O95" s="92"/>
      <c r="P95" s="92"/>
    </row>
    <row r="96" spans="2:16" s="93" customFormat="1" x14ac:dyDescent="0.2">
      <c r="B96" s="91"/>
      <c r="C96" s="64"/>
      <c r="D96" s="30"/>
      <c r="E96" s="88"/>
      <c r="F96" s="77"/>
      <c r="G96" s="88"/>
      <c r="H96" s="94"/>
      <c r="I96" s="88"/>
      <c r="J96" s="83"/>
      <c r="K96" s="65">
        <f t="shared" si="1"/>
        <v>0</v>
      </c>
      <c r="L96" s="77"/>
      <c r="M96" s="84"/>
      <c r="N96" s="85"/>
      <c r="O96" s="92"/>
      <c r="P96" s="92"/>
    </row>
    <row r="97" spans="2:16" s="93" customFormat="1" x14ac:dyDescent="0.2">
      <c r="B97" s="91"/>
      <c r="C97" s="78"/>
      <c r="D97" s="79"/>
      <c r="E97" s="80"/>
      <c r="F97" s="81"/>
      <c r="G97" s="80"/>
      <c r="H97" s="99"/>
      <c r="I97" s="80"/>
      <c r="J97" s="82"/>
      <c r="K97" s="65">
        <f t="shared" si="1"/>
        <v>0</v>
      </c>
      <c r="L97" s="77"/>
      <c r="M97" s="84"/>
      <c r="N97" s="85"/>
      <c r="O97" s="92"/>
      <c r="P97" s="92"/>
    </row>
    <row r="98" spans="2:16" s="93" customFormat="1" x14ac:dyDescent="0.2">
      <c r="B98" s="91"/>
      <c r="C98" s="64"/>
      <c r="D98" s="30"/>
      <c r="E98" s="88"/>
      <c r="F98" s="77"/>
      <c r="G98" s="88"/>
      <c r="H98" s="94"/>
      <c r="I98" s="88"/>
      <c r="J98" s="83"/>
      <c r="K98" s="65">
        <f t="shared" si="1"/>
        <v>0</v>
      </c>
      <c r="L98" s="77"/>
      <c r="M98" s="84"/>
      <c r="N98" s="85"/>
      <c r="O98" s="92"/>
      <c r="P98" s="92"/>
    </row>
    <row r="99" spans="2:16" s="93" customFormat="1" x14ac:dyDescent="0.2">
      <c r="B99" s="91"/>
      <c r="C99" s="64"/>
      <c r="D99" s="178" t="s">
        <v>261</v>
      </c>
      <c r="E99" s="88"/>
      <c r="F99" s="77"/>
      <c r="G99" s="88"/>
      <c r="H99" s="94"/>
      <c r="I99" s="88"/>
      <c r="J99" s="83"/>
      <c r="K99" s="65">
        <f t="shared" si="1"/>
        <v>0</v>
      </c>
      <c r="L99" s="77"/>
      <c r="M99" s="84"/>
      <c r="N99" s="85"/>
      <c r="O99" s="92"/>
      <c r="P99" s="92"/>
    </row>
    <row r="100" spans="2:16" s="93" customFormat="1" x14ac:dyDescent="0.2">
      <c r="B100" s="91"/>
      <c r="C100" s="64"/>
      <c r="D100" s="30"/>
      <c r="E100" s="88"/>
      <c r="F100" s="77"/>
      <c r="G100" s="88"/>
      <c r="H100" s="94"/>
      <c r="I100" s="88"/>
      <c r="J100" s="83"/>
      <c r="K100" s="65">
        <f t="shared" si="1"/>
        <v>0</v>
      </c>
      <c r="L100" s="77"/>
      <c r="M100" s="84"/>
      <c r="N100" s="85"/>
      <c r="O100" s="92"/>
      <c r="P100" s="92"/>
    </row>
    <row r="101" spans="2:16" s="93" customFormat="1" x14ac:dyDescent="0.2">
      <c r="B101" s="91"/>
      <c r="C101" s="64"/>
      <c r="D101" s="131" t="s">
        <v>220</v>
      </c>
      <c r="E101" s="88"/>
      <c r="F101" s="77"/>
      <c r="G101" s="88"/>
      <c r="H101" s="94"/>
      <c r="I101" s="88"/>
      <c r="J101" s="83"/>
      <c r="K101" s="65">
        <f t="shared" si="1"/>
        <v>0</v>
      </c>
      <c r="L101" s="77"/>
      <c r="M101" s="84"/>
      <c r="N101" s="85"/>
      <c r="O101" s="92"/>
      <c r="P101" s="92"/>
    </row>
    <row r="102" spans="2:16" s="93" customFormat="1" x14ac:dyDescent="0.2">
      <c r="B102" s="91"/>
      <c r="C102" s="64"/>
      <c r="D102" s="30"/>
      <c r="E102" s="88"/>
      <c r="F102" s="77"/>
      <c r="G102" s="88"/>
      <c r="H102" s="94"/>
      <c r="I102" s="88"/>
      <c r="J102" s="83"/>
      <c r="K102" s="65">
        <f t="shared" si="1"/>
        <v>0</v>
      </c>
      <c r="L102" s="77"/>
      <c r="M102" s="84"/>
      <c r="N102" s="85"/>
      <c r="O102" s="92"/>
      <c r="P102" s="92"/>
    </row>
    <row r="103" spans="2:16" s="93" customFormat="1" ht="38.25" x14ac:dyDescent="0.2">
      <c r="B103" s="91"/>
      <c r="C103" s="64" t="s">
        <v>262</v>
      </c>
      <c r="D103" s="179" t="s">
        <v>223</v>
      </c>
      <c r="E103" s="88"/>
      <c r="F103" s="77"/>
      <c r="G103" s="88">
        <v>20</v>
      </c>
      <c r="H103" s="94" t="s">
        <v>67</v>
      </c>
      <c r="I103" s="88"/>
      <c r="J103" s="146"/>
      <c r="K103" s="65">
        <f>G103*J103</f>
        <v>0</v>
      </c>
      <c r="L103" s="77"/>
      <c r="M103" s="84"/>
      <c r="N103" s="85"/>
      <c r="O103" s="92"/>
      <c r="P103" s="92"/>
    </row>
    <row r="104" spans="2:16" s="93" customFormat="1" x14ac:dyDescent="0.2">
      <c r="B104" s="91"/>
      <c r="C104" s="64"/>
      <c r="D104" s="30"/>
      <c r="E104" s="88"/>
      <c r="F104" s="77"/>
      <c r="G104" s="88"/>
      <c r="H104" s="94"/>
      <c r="I104" s="88"/>
      <c r="J104" s="83"/>
      <c r="K104" s="65">
        <f t="shared" si="1"/>
        <v>0</v>
      </c>
      <c r="L104" s="77"/>
      <c r="M104" s="84"/>
      <c r="N104" s="85"/>
      <c r="O104" s="92"/>
      <c r="P104" s="92"/>
    </row>
    <row r="105" spans="2:16" s="93" customFormat="1" x14ac:dyDescent="0.2">
      <c r="B105" s="91"/>
      <c r="C105" s="64"/>
      <c r="D105" s="30"/>
      <c r="E105" s="88"/>
      <c r="F105" s="77"/>
      <c r="G105" s="88"/>
      <c r="H105" s="94"/>
      <c r="I105" s="88"/>
      <c r="J105" s="83"/>
      <c r="K105" s="65">
        <f t="shared" si="1"/>
        <v>0</v>
      </c>
      <c r="L105" s="77"/>
      <c r="M105" s="84"/>
      <c r="N105" s="85"/>
      <c r="O105" s="92"/>
      <c r="P105" s="92"/>
    </row>
    <row r="106" spans="2:16" s="93" customFormat="1" x14ac:dyDescent="0.2">
      <c r="B106" s="91"/>
      <c r="C106" s="64"/>
      <c r="D106" s="131" t="s">
        <v>133</v>
      </c>
      <c r="E106" s="88"/>
      <c r="F106" s="77"/>
      <c r="G106" s="88"/>
      <c r="H106" s="94"/>
      <c r="I106" s="88"/>
      <c r="J106" s="83"/>
      <c r="K106" s="65">
        <f t="shared" si="1"/>
        <v>0</v>
      </c>
      <c r="L106" s="77"/>
      <c r="M106" s="84"/>
      <c r="N106" s="85"/>
      <c r="O106" s="92"/>
      <c r="P106" s="92"/>
    </row>
    <row r="107" spans="2:16" s="93" customFormat="1" x14ac:dyDescent="0.2">
      <c r="B107" s="91"/>
      <c r="C107" s="64"/>
      <c r="D107" s="30"/>
      <c r="E107" s="88"/>
      <c r="F107" s="77"/>
      <c r="G107" s="88"/>
      <c r="H107" s="94"/>
      <c r="I107" s="88"/>
      <c r="J107" s="83"/>
      <c r="K107" s="65">
        <f t="shared" ref="K107:K110" si="2">G107*J107</f>
        <v>0</v>
      </c>
      <c r="L107" s="77"/>
      <c r="M107" s="84"/>
      <c r="N107" s="85"/>
      <c r="O107" s="92"/>
      <c r="P107" s="92"/>
    </row>
    <row r="108" spans="2:16" s="93" customFormat="1" ht="38.25" x14ac:dyDescent="0.2">
      <c r="B108" s="91"/>
      <c r="C108" s="64" t="s">
        <v>263</v>
      </c>
      <c r="D108" s="30" t="s">
        <v>219</v>
      </c>
      <c r="E108" s="88"/>
      <c r="F108" s="77"/>
      <c r="G108" s="88">
        <v>1</v>
      </c>
      <c r="H108" s="94" t="s">
        <v>18</v>
      </c>
      <c r="I108" s="88"/>
      <c r="J108" s="146"/>
      <c r="K108" s="65">
        <f t="shared" si="2"/>
        <v>0</v>
      </c>
      <c r="L108" s="77"/>
      <c r="M108" s="84"/>
      <c r="N108" s="85"/>
      <c r="O108" s="92"/>
      <c r="P108" s="92"/>
    </row>
    <row r="109" spans="2:16" s="93" customFormat="1" x14ac:dyDescent="0.2">
      <c r="B109" s="91"/>
      <c r="C109" s="64"/>
      <c r="D109" s="30"/>
      <c r="E109" s="88"/>
      <c r="F109" s="77"/>
      <c r="G109" s="88"/>
      <c r="H109" s="94"/>
      <c r="I109" s="88"/>
      <c r="J109" s="83"/>
      <c r="K109" s="65">
        <f t="shared" si="2"/>
        <v>0</v>
      </c>
      <c r="L109" s="77"/>
      <c r="M109" s="84"/>
      <c r="N109" s="85"/>
      <c r="O109" s="92"/>
      <c r="P109" s="92"/>
    </row>
    <row r="110" spans="2:16" s="93" customFormat="1" x14ac:dyDescent="0.2">
      <c r="B110" s="91"/>
      <c r="C110" s="78"/>
      <c r="D110" s="79"/>
      <c r="E110" s="80"/>
      <c r="F110" s="81"/>
      <c r="G110" s="80"/>
      <c r="H110" s="99"/>
      <c r="I110" s="80"/>
      <c r="J110" s="82"/>
      <c r="K110" s="65">
        <f t="shared" si="2"/>
        <v>0</v>
      </c>
      <c r="L110" s="77"/>
      <c r="M110" s="84"/>
      <c r="N110" s="85"/>
      <c r="O110" s="92"/>
      <c r="P110" s="92"/>
    </row>
    <row r="111" spans="2:16" s="93" customFormat="1" x14ac:dyDescent="0.2">
      <c r="B111" s="91"/>
      <c r="C111" s="64"/>
      <c r="D111" s="30"/>
      <c r="E111" s="88"/>
      <c r="F111" s="77"/>
      <c r="G111" s="88"/>
      <c r="H111" s="94"/>
      <c r="I111" s="88"/>
      <c r="J111" s="83"/>
      <c r="K111" s="65">
        <f t="shared" si="0"/>
        <v>0</v>
      </c>
      <c r="L111" s="77"/>
      <c r="M111" s="84"/>
      <c r="N111" s="85"/>
      <c r="O111" s="92"/>
      <c r="P111" s="92"/>
    </row>
    <row r="112" spans="2:16" x14ac:dyDescent="0.2">
      <c r="C112" s="86"/>
      <c r="F112" s="50"/>
      <c r="H112" s="71"/>
      <c r="J112" s="37"/>
      <c r="K112" s="65">
        <f>G112*J112</f>
        <v>0</v>
      </c>
      <c r="L112" s="77"/>
    </row>
    <row r="113" spans="1:16" x14ac:dyDescent="0.2">
      <c r="C113" s="86"/>
      <c r="D113" s="101" t="s">
        <v>182</v>
      </c>
      <c r="F113" s="50"/>
      <c r="H113" s="71"/>
      <c r="J113" s="37"/>
      <c r="K113" s="66"/>
      <c r="L113" s="77"/>
    </row>
    <row r="114" spans="1:16" ht="13.5" thickBot="1" x14ac:dyDescent="0.25">
      <c r="C114" s="86"/>
      <c r="D114" s="46"/>
      <c r="E114" s="45"/>
      <c r="F114" s="21"/>
      <c r="G114" s="14"/>
      <c r="H114" s="26"/>
      <c r="I114" s="53"/>
      <c r="J114" s="25" t="s">
        <v>20</v>
      </c>
      <c r="K114" s="67">
        <f>SUM(K20:K112)</f>
        <v>2000</v>
      </c>
      <c r="L114" s="77"/>
    </row>
    <row r="115" spans="1:16" ht="4.5" customHeight="1" thickTop="1" x14ac:dyDescent="0.2">
      <c r="C115" s="87"/>
      <c r="D115" s="79"/>
      <c r="E115" s="68"/>
      <c r="F115" s="51"/>
      <c r="G115" s="68"/>
      <c r="H115" s="90"/>
      <c r="I115" s="68"/>
      <c r="J115" s="39"/>
      <c r="K115" s="69"/>
      <c r="L115" s="77"/>
    </row>
    <row r="116" spans="1:16" s="93" customFormat="1" x14ac:dyDescent="0.2">
      <c r="A116" s="91"/>
      <c r="B116" s="91"/>
      <c r="C116" s="97"/>
      <c r="D116" s="30"/>
      <c r="E116" s="88"/>
      <c r="F116" s="88"/>
      <c r="G116" s="88"/>
      <c r="H116" s="94"/>
      <c r="I116" s="88"/>
      <c r="J116" s="98"/>
      <c r="K116" s="33"/>
      <c r="L116" s="88"/>
      <c r="M116" s="84"/>
      <c r="N116" s="85"/>
      <c r="O116" s="92"/>
      <c r="P116" s="92"/>
    </row>
    <row r="119" spans="1:16" x14ac:dyDescent="0.2">
      <c r="D119" s="47"/>
    </row>
  </sheetData>
  <pageMargins left="0.47244094488188981" right="0.35" top="0.31" bottom="0.53" header="0.22" footer="0.24"/>
  <pageSetup paperSize="9" scale="74" fitToHeight="0" orientation="portrait" useFirstPageNumber="1" r:id="rId1"/>
  <headerFooter alignWithMargins="0">
    <oddFooter>&amp;C&amp;A / Page &amp;P of &amp;N</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9B1D8E9-0031-4F78-940D-EB6416651F6E}">
  <sheetPr>
    <pageSetUpPr fitToPage="1"/>
  </sheetPr>
  <dimension ref="A3:Q48"/>
  <sheetViews>
    <sheetView view="pageBreakPreview" zoomScaleNormal="100" zoomScaleSheetLayoutView="100" workbookViewId="0">
      <selection activeCell="N12" sqref="N12"/>
    </sheetView>
  </sheetViews>
  <sheetFormatPr defaultRowHeight="12.75" x14ac:dyDescent="0.2"/>
  <cols>
    <col min="1" max="1" width="5.140625" style="31" customWidth="1"/>
    <col min="2" max="2" width="1.7109375" style="45" customWidth="1"/>
    <col min="3" max="3" width="7.7109375" style="45" customWidth="1"/>
    <col min="4" max="4" width="67.7109375" style="30" customWidth="1"/>
    <col min="5" max="5" width="1.140625" style="43" customWidth="1"/>
    <col min="6" max="6" width="6.28515625" style="43" customWidth="1"/>
    <col min="7" max="7" width="8.85546875" style="43" customWidth="1"/>
    <col min="8" max="8" width="5.42578125" style="43" customWidth="1"/>
    <col min="9" max="9" width="2.7109375" style="43" customWidth="1"/>
    <col min="10" max="10" width="10.42578125" style="34" customWidth="1"/>
    <col min="11" max="11" width="17" style="33" customWidth="1"/>
    <col min="12" max="12" width="1.28515625" style="88" customWidth="1"/>
    <col min="13" max="13" width="1.7109375" style="42" customWidth="1"/>
    <col min="14" max="14" width="47.7109375" style="41" customWidth="1"/>
    <col min="15" max="15" width="1.42578125" style="44" customWidth="1"/>
    <col min="16" max="16" width="4.42578125" style="44" customWidth="1"/>
    <col min="17" max="17" width="12.140625" style="31" customWidth="1"/>
    <col min="18" max="18" width="11.85546875" style="31" customWidth="1"/>
    <col min="19" max="16384" width="9.140625" style="31"/>
  </cols>
  <sheetData>
    <row r="3" spans="1:17" x14ac:dyDescent="0.2">
      <c r="C3" s="9" t="s">
        <v>32</v>
      </c>
    </row>
    <row r="4" spans="1:17" x14ac:dyDescent="0.2">
      <c r="C4" s="9" t="s">
        <v>31</v>
      </c>
    </row>
    <row r="5" spans="1:17" x14ac:dyDescent="0.2">
      <c r="C5" s="10" t="s">
        <v>94</v>
      </c>
    </row>
    <row r="6" spans="1:17" x14ac:dyDescent="0.2">
      <c r="C6" s="10"/>
      <c r="F6" s="72"/>
      <c r="G6" s="29" t="s">
        <v>6</v>
      </c>
    </row>
    <row r="7" spans="1:17" x14ac:dyDescent="0.2">
      <c r="C7" s="3" t="s">
        <v>282</v>
      </c>
    </row>
    <row r="8" spans="1:17" x14ac:dyDescent="0.2">
      <c r="C8" s="11" t="s">
        <v>289</v>
      </c>
    </row>
    <row r="9" spans="1:17" x14ac:dyDescent="0.2">
      <c r="C9" s="7"/>
    </row>
    <row r="10" spans="1:17" x14ac:dyDescent="0.2">
      <c r="C10" s="73"/>
      <c r="D10" s="74"/>
      <c r="E10" s="62"/>
      <c r="F10" s="49"/>
      <c r="G10" s="62"/>
      <c r="H10" s="62"/>
      <c r="I10" s="62"/>
      <c r="J10" s="36"/>
      <c r="K10" s="63" t="s">
        <v>19</v>
      </c>
      <c r="L10" s="77"/>
    </row>
    <row r="11" spans="1:17" x14ac:dyDescent="0.2">
      <c r="C11" s="64"/>
      <c r="F11" s="50"/>
      <c r="J11" s="37"/>
      <c r="K11" s="75"/>
      <c r="L11" s="77"/>
    </row>
    <row r="12" spans="1:17" ht="51" x14ac:dyDescent="0.2">
      <c r="C12" s="64" t="s">
        <v>283</v>
      </c>
      <c r="D12" s="70" t="s">
        <v>26</v>
      </c>
      <c r="F12" s="50"/>
      <c r="G12" s="102">
        <v>0</v>
      </c>
      <c r="H12" s="103">
        <v>0</v>
      </c>
      <c r="J12" s="38">
        <v>0</v>
      </c>
      <c r="K12" s="65">
        <v>0</v>
      </c>
      <c r="L12" s="77"/>
    </row>
    <row r="13" spans="1:17" s="177" customFormat="1" x14ac:dyDescent="0.2">
      <c r="A13" s="48"/>
      <c r="B13" s="174"/>
      <c r="C13" s="175"/>
      <c r="D13" s="155" t="s">
        <v>286</v>
      </c>
      <c r="E13" s="98"/>
      <c r="F13" s="176"/>
      <c r="G13" s="102"/>
      <c r="H13" s="103"/>
      <c r="I13" s="34"/>
      <c r="J13" s="38"/>
      <c r="K13" s="65"/>
      <c r="L13" s="176"/>
      <c r="N13" s="103"/>
      <c r="O13" s="102"/>
      <c r="P13" s="102"/>
      <c r="Q13" s="48"/>
    </row>
    <row r="14" spans="1:17" x14ac:dyDescent="0.2">
      <c r="C14" s="64"/>
      <c r="D14" s="89"/>
      <c r="F14" s="50"/>
      <c r="G14" s="102"/>
      <c r="H14" s="103"/>
      <c r="J14" s="38"/>
      <c r="K14" s="65"/>
      <c r="L14" s="77"/>
    </row>
    <row r="15" spans="1:17" ht="25.5" x14ac:dyDescent="0.2">
      <c r="C15" s="64" t="s">
        <v>284</v>
      </c>
      <c r="D15" s="187" t="s">
        <v>301</v>
      </c>
      <c r="F15" s="50"/>
      <c r="G15" s="102"/>
      <c r="H15" s="103"/>
      <c r="J15" s="38"/>
      <c r="K15" s="65"/>
      <c r="L15" s="77"/>
    </row>
    <row r="16" spans="1:17" x14ac:dyDescent="0.2">
      <c r="C16" s="64"/>
      <c r="D16" s="89" t="s">
        <v>302</v>
      </c>
      <c r="F16" s="50"/>
      <c r="G16" s="102"/>
      <c r="H16" s="103"/>
      <c r="J16" s="38"/>
      <c r="K16" s="65"/>
      <c r="L16" s="77"/>
    </row>
    <row r="17" spans="2:16" x14ac:dyDescent="0.2">
      <c r="C17" s="64"/>
      <c r="D17" s="89"/>
      <c r="F17" s="50"/>
      <c r="G17" s="102"/>
      <c r="H17" s="103"/>
      <c r="J17" s="38"/>
      <c r="K17" s="65"/>
      <c r="L17" s="77"/>
    </row>
    <row r="18" spans="2:16" ht="51" x14ac:dyDescent="0.2">
      <c r="C18" s="64" t="s">
        <v>285</v>
      </c>
      <c r="D18" s="30" t="s">
        <v>5</v>
      </c>
      <c r="F18" s="50"/>
      <c r="G18" s="102">
        <v>0</v>
      </c>
      <c r="H18" s="103">
        <v>0</v>
      </c>
      <c r="J18" s="38">
        <v>0</v>
      </c>
      <c r="K18" s="65">
        <v>0</v>
      </c>
      <c r="L18" s="77"/>
    </row>
    <row r="19" spans="2:16" x14ac:dyDescent="0.2">
      <c r="C19" s="64"/>
      <c r="F19" s="50"/>
      <c r="J19" s="37"/>
      <c r="K19" s="65"/>
      <c r="L19" s="77"/>
    </row>
    <row r="20" spans="2:16" s="93" customFormat="1" x14ac:dyDescent="0.2">
      <c r="B20" s="91"/>
      <c r="C20" s="78"/>
      <c r="D20" s="79"/>
      <c r="E20" s="80"/>
      <c r="F20" s="81"/>
      <c r="G20" s="80"/>
      <c r="H20" s="99"/>
      <c r="I20" s="80"/>
      <c r="J20" s="82"/>
      <c r="K20" s="173"/>
      <c r="L20" s="77"/>
      <c r="M20" s="84"/>
      <c r="N20" s="85"/>
      <c r="O20" s="92"/>
      <c r="P20" s="92"/>
    </row>
    <row r="21" spans="2:16" s="93" customFormat="1" x14ac:dyDescent="0.2">
      <c r="B21" s="91"/>
      <c r="C21" s="64"/>
      <c r="D21" s="30"/>
      <c r="E21" s="88"/>
      <c r="F21" s="77"/>
      <c r="G21" s="88"/>
      <c r="H21" s="94"/>
      <c r="I21" s="88"/>
      <c r="J21" s="83"/>
      <c r="K21" s="65">
        <f t="shared" ref="K21:K40" si="0">G21*J21</f>
        <v>0</v>
      </c>
      <c r="L21" s="77"/>
      <c r="M21" s="84"/>
      <c r="N21" s="85"/>
      <c r="O21" s="92"/>
      <c r="P21" s="92"/>
    </row>
    <row r="22" spans="2:16" s="93" customFormat="1" x14ac:dyDescent="0.2">
      <c r="B22" s="91"/>
      <c r="C22" s="64"/>
      <c r="D22" s="150" t="s">
        <v>287</v>
      </c>
      <c r="E22" s="88"/>
      <c r="F22" s="77"/>
      <c r="G22" s="88"/>
      <c r="H22" s="94"/>
      <c r="I22" s="88"/>
      <c r="J22" s="83"/>
      <c r="K22" s="65">
        <f t="shared" si="0"/>
        <v>0</v>
      </c>
      <c r="L22" s="77"/>
      <c r="M22" s="84"/>
      <c r="N22" s="85"/>
      <c r="O22" s="92"/>
      <c r="P22" s="92"/>
    </row>
    <row r="23" spans="2:16" s="93" customFormat="1" x14ac:dyDescent="0.2">
      <c r="B23" s="91"/>
      <c r="C23" s="64"/>
      <c r="D23" s="30"/>
      <c r="E23" s="88"/>
      <c r="F23" s="77"/>
      <c r="G23" s="88"/>
      <c r="H23" s="94"/>
      <c r="I23" s="88"/>
      <c r="J23" s="83"/>
      <c r="K23" s="65">
        <f t="shared" si="0"/>
        <v>0</v>
      </c>
      <c r="L23" s="77"/>
      <c r="M23" s="84"/>
      <c r="N23" s="85"/>
      <c r="O23" s="92"/>
      <c r="P23" s="92"/>
    </row>
    <row r="24" spans="2:16" s="93" customFormat="1" ht="38.25" x14ac:dyDescent="0.2">
      <c r="B24" s="91"/>
      <c r="C24" s="64"/>
      <c r="D24" s="30" t="s">
        <v>292</v>
      </c>
      <c r="E24" s="88"/>
      <c r="F24" s="77"/>
      <c r="G24" s="88"/>
      <c r="H24" s="94"/>
      <c r="I24" s="88"/>
      <c r="J24" s="83"/>
      <c r="K24" s="65">
        <f t="shared" si="0"/>
        <v>0</v>
      </c>
      <c r="L24" s="77"/>
      <c r="M24" s="84"/>
      <c r="N24" s="85"/>
      <c r="O24" s="92"/>
      <c r="P24" s="92"/>
    </row>
    <row r="25" spans="2:16" s="93" customFormat="1" x14ac:dyDescent="0.2">
      <c r="B25" s="91"/>
      <c r="C25" s="64"/>
      <c r="D25" s="30"/>
      <c r="E25" s="88"/>
      <c r="F25" s="77"/>
      <c r="G25" s="88"/>
      <c r="H25" s="94"/>
      <c r="I25" s="88"/>
      <c r="J25" s="83"/>
      <c r="K25" s="65">
        <f t="shared" si="0"/>
        <v>0</v>
      </c>
      <c r="L25" s="77"/>
      <c r="M25" s="84"/>
      <c r="N25" s="85"/>
      <c r="O25" s="92"/>
      <c r="P25" s="92"/>
    </row>
    <row r="26" spans="2:16" s="93" customFormat="1" ht="38.25" x14ac:dyDescent="0.2">
      <c r="B26" s="91"/>
      <c r="C26" s="64" t="s">
        <v>295</v>
      </c>
      <c r="D26" s="152" t="s">
        <v>293</v>
      </c>
      <c r="E26" s="88"/>
      <c r="F26" s="77"/>
      <c r="G26" s="88">
        <v>1</v>
      </c>
      <c r="H26" s="94" t="s">
        <v>18</v>
      </c>
      <c r="I26" s="88"/>
      <c r="J26" s="146"/>
      <c r="K26" s="65">
        <f t="shared" si="0"/>
        <v>0</v>
      </c>
      <c r="L26" s="77"/>
      <c r="M26" s="84"/>
      <c r="N26" s="85"/>
      <c r="O26" s="92"/>
      <c r="P26" s="92"/>
    </row>
    <row r="27" spans="2:16" s="93" customFormat="1" x14ac:dyDescent="0.2">
      <c r="B27" s="91"/>
      <c r="C27" s="64"/>
      <c r="D27" s="30"/>
      <c r="E27" s="88"/>
      <c r="F27" s="77"/>
      <c r="G27" s="88"/>
      <c r="H27" s="94"/>
      <c r="I27" s="88"/>
      <c r="J27" s="83"/>
      <c r="K27" s="65">
        <f t="shared" si="0"/>
        <v>0</v>
      </c>
      <c r="L27" s="77"/>
      <c r="M27" s="84"/>
      <c r="N27" s="85"/>
      <c r="O27" s="92"/>
      <c r="P27" s="92"/>
    </row>
    <row r="28" spans="2:16" s="93" customFormat="1" ht="38.25" x14ac:dyDescent="0.2">
      <c r="B28" s="91"/>
      <c r="C28" s="64" t="s">
        <v>296</v>
      </c>
      <c r="D28" s="152" t="s">
        <v>303</v>
      </c>
      <c r="E28" s="88"/>
      <c r="F28" s="77"/>
      <c r="G28" s="88">
        <v>1</v>
      </c>
      <c r="H28" s="94" t="s">
        <v>18</v>
      </c>
      <c r="I28" s="88"/>
      <c r="J28" s="146"/>
      <c r="K28" s="65">
        <f t="shared" si="0"/>
        <v>0</v>
      </c>
      <c r="L28" s="77"/>
      <c r="M28" s="84"/>
      <c r="N28" s="85"/>
      <c r="O28" s="92"/>
      <c r="P28" s="92"/>
    </row>
    <row r="29" spans="2:16" s="93" customFormat="1" x14ac:dyDescent="0.2">
      <c r="B29" s="91"/>
      <c r="C29" s="64"/>
      <c r="D29" s="30"/>
      <c r="E29" s="88"/>
      <c r="F29" s="77"/>
      <c r="G29" s="88"/>
      <c r="H29" s="94"/>
      <c r="I29" s="88"/>
      <c r="J29" s="83"/>
      <c r="K29" s="65">
        <f t="shared" si="0"/>
        <v>0</v>
      </c>
      <c r="L29" s="77"/>
      <c r="M29" s="84"/>
      <c r="N29" s="85"/>
      <c r="O29" s="92"/>
      <c r="P29" s="92"/>
    </row>
    <row r="30" spans="2:16" s="93" customFormat="1" x14ac:dyDescent="0.2">
      <c r="B30" s="91"/>
      <c r="C30" s="64" t="s">
        <v>297</v>
      </c>
      <c r="D30" s="153" t="s">
        <v>294</v>
      </c>
      <c r="E30" s="88"/>
      <c r="F30" s="77"/>
      <c r="G30" s="88">
        <v>1</v>
      </c>
      <c r="H30" s="94" t="s">
        <v>18</v>
      </c>
      <c r="I30" s="88"/>
      <c r="J30" s="146"/>
      <c r="K30" s="65">
        <f t="shared" si="0"/>
        <v>0</v>
      </c>
      <c r="L30" s="77"/>
      <c r="M30" s="84"/>
      <c r="N30" s="85"/>
      <c r="O30" s="92"/>
      <c r="P30" s="92"/>
    </row>
    <row r="31" spans="2:16" s="93" customFormat="1" x14ac:dyDescent="0.2">
      <c r="B31" s="91"/>
      <c r="C31" s="64"/>
      <c r="D31" s="30"/>
      <c r="E31" s="88"/>
      <c r="F31" s="77"/>
      <c r="G31" s="88"/>
      <c r="H31" s="94"/>
      <c r="I31" s="88"/>
      <c r="J31" s="83"/>
      <c r="K31" s="65">
        <f t="shared" si="0"/>
        <v>0</v>
      </c>
      <c r="L31" s="77"/>
      <c r="M31" s="84"/>
      <c r="N31" s="85"/>
      <c r="O31" s="92"/>
      <c r="P31" s="92"/>
    </row>
    <row r="32" spans="2:16" s="93" customFormat="1" ht="51" x14ac:dyDescent="0.2">
      <c r="B32" s="91"/>
      <c r="C32" s="64" t="s">
        <v>298</v>
      </c>
      <c r="D32" s="152" t="s">
        <v>300</v>
      </c>
      <c r="E32" s="88"/>
      <c r="F32" s="77"/>
      <c r="G32" s="88">
        <v>1</v>
      </c>
      <c r="H32" s="94" t="s">
        <v>18</v>
      </c>
      <c r="I32" s="88"/>
      <c r="J32" s="146"/>
      <c r="K32" s="65">
        <f t="shared" si="0"/>
        <v>0</v>
      </c>
      <c r="L32" s="77"/>
      <c r="M32" s="84"/>
      <c r="N32" s="85"/>
      <c r="O32" s="92"/>
      <c r="P32" s="92"/>
    </row>
    <row r="33" spans="1:16" s="93" customFormat="1" x14ac:dyDescent="0.2">
      <c r="B33" s="91"/>
      <c r="C33" s="64"/>
      <c r="D33" s="30"/>
      <c r="E33" s="88"/>
      <c r="F33" s="77"/>
      <c r="G33" s="88"/>
      <c r="H33" s="94"/>
      <c r="I33" s="88"/>
      <c r="J33" s="83"/>
      <c r="K33" s="65">
        <f t="shared" si="0"/>
        <v>0</v>
      </c>
      <c r="L33" s="77"/>
      <c r="M33" s="84"/>
      <c r="N33" s="85"/>
      <c r="O33" s="92"/>
      <c r="P33" s="92"/>
    </row>
    <row r="34" spans="1:16" s="93" customFormat="1" x14ac:dyDescent="0.2">
      <c r="B34" s="91"/>
      <c r="C34" s="64"/>
      <c r="D34" s="30"/>
      <c r="E34" s="88"/>
      <c r="F34" s="77"/>
      <c r="G34" s="88"/>
      <c r="H34" s="94"/>
      <c r="I34" s="88"/>
      <c r="J34" s="83"/>
      <c r="K34" s="65">
        <f t="shared" si="0"/>
        <v>0</v>
      </c>
      <c r="L34" s="77"/>
      <c r="M34" s="84"/>
      <c r="N34" s="85"/>
      <c r="O34" s="92"/>
      <c r="P34" s="92"/>
    </row>
    <row r="35" spans="1:16" s="93" customFormat="1" x14ac:dyDescent="0.2">
      <c r="B35" s="91"/>
      <c r="C35" s="64"/>
      <c r="D35" s="131" t="s">
        <v>58</v>
      </c>
      <c r="E35" s="88"/>
      <c r="F35" s="77"/>
      <c r="G35" s="88"/>
      <c r="H35" s="94"/>
      <c r="I35" s="88"/>
      <c r="J35" s="83"/>
      <c r="K35" s="65">
        <f t="shared" si="0"/>
        <v>0</v>
      </c>
      <c r="L35" s="77"/>
      <c r="M35" s="84"/>
      <c r="N35" s="85"/>
      <c r="O35" s="92"/>
      <c r="P35" s="92"/>
    </row>
    <row r="36" spans="1:16" s="93" customFormat="1" x14ac:dyDescent="0.2">
      <c r="B36" s="91"/>
      <c r="C36" s="64"/>
      <c r="D36" s="30"/>
      <c r="E36" s="88"/>
      <c r="F36" s="77"/>
      <c r="G36" s="88"/>
      <c r="H36" s="94"/>
      <c r="I36" s="88"/>
      <c r="J36" s="83"/>
      <c r="K36" s="65">
        <f t="shared" si="0"/>
        <v>0</v>
      </c>
      <c r="L36" s="77"/>
      <c r="M36" s="84"/>
      <c r="N36" s="85"/>
      <c r="O36" s="92"/>
      <c r="P36" s="92"/>
    </row>
    <row r="37" spans="1:16" s="93" customFormat="1" ht="25.5" x14ac:dyDescent="0.2">
      <c r="B37" s="91"/>
      <c r="C37" s="64" t="s">
        <v>299</v>
      </c>
      <c r="D37" s="30" t="s">
        <v>291</v>
      </c>
      <c r="E37" s="88"/>
      <c r="F37" s="77"/>
      <c r="G37" s="88">
        <v>1</v>
      </c>
      <c r="H37" s="94" t="s">
        <v>18</v>
      </c>
      <c r="I37" s="88"/>
      <c r="J37" s="83">
        <v>2000</v>
      </c>
      <c r="K37" s="65">
        <f t="shared" si="0"/>
        <v>2000</v>
      </c>
      <c r="L37" s="77"/>
      <c r="M37" s="84"/>
      <c r="N37" s="85"/>
      <c r="O37" s="92"/>
      <c r="P37" s="92"/>
    </row>
    <row r="38" spans="1:16" s="93" customFormat="1" x14ac:dyDescent="0.2">
      <c r="B38" s="91"/>
      <c r="C38" s="64"/>
      <c r="D38" s="30"/>
      <c r="E38" s="88"/>
      <c r="F38" s="77"/>
      <c r="G38" s="88"/>
      <c r="H38" s="94"/>
      <c r="I38" s="88"/>
      <c r="J38" s="83"/>
      <c r="K38" s="65">
        <f t="shared" si="0"/>
        <v>0</v>
      </c>
      <c r="L38" s="77"/>
      <c r="M38" s="84"/>
      <c r="N38" s="85"/>
      <c r="O38" s="92"/>
      <c r="P38" s="92"/>
    </row>
    <row r="39" spans="1:16" s="93" customFormat="1" x14ac:dyDescent="0.2">
      <c r="B39" s="91"/>
      <c r="C39" s="78"/>
      <c r="D39" s="79"/>
      <c r="E39" s="80"/>
      <c r="F39" s="81"/>
      <c r="G39" s="80"/>
      <c r="H39" s="99"/>
      <c r="I39" s="80"/>
      <c r="J39" s="82"/>
      <c r="K39" s="65">
        <f t="shared" si="0"/>
        <v>0</v>
      </c>
      <c r="L39" s="77"/>
      <c r="M39" s="84"/>
      <c r="N39" s="85"/>
      <c r="O39" s="92"/>
      <c r="P39" s="92"/>
    </row>
    <row r="40" spans="1:16" s="93" customFormat="1" x14ac:dyDescent="0.2">
      <c r="B40" s="91"/>
      <c r="C40" s="64"/>
      <c r="D40" s="30"/>
      <c r="E40" s="88"/>
      <c r="F40" s="77"/>
      <c r="G40" s="88"/>
      <c r="H40" s="94"/>
      <c r="I40" s="88"/>
      <c r="J40" s="83"/>
      <c r="K40" s="65">
        <f t="shared" si="0"/>
        <v>0</v>
      </c>
      <c r="L40" s="77"/>
      <c r="M40" s="84"/>
      <c r="N40" s="85"/>
      <c r="O40" s="92"/>
      <c r="P40" s="92"/>
    </row>
    <row r="41" spans="1:16" x14ac:dyDescent="0.2">
      <c r="C41" s="86"/>
      <c r="F41" s="50"/>
      <c r="H41" s="71"/>
      <c r="J41" s="37"/>
      <c r="K41" s="65">
        <f>G41*J41</f>
        <v>0</v>
      </c>
      <c r="L41" s="77"/>
    </row>
    <row r="42" spans="1:16" x14ac:dyDescent="0.2">
      <c r="C42" s="86"/>
      <c r="D42" s="101" t="s">
        <v>290</v>
      </c>
      <c r="F42" s="50"/>
      <c r="H42" s="71"/>
      <c r="J42" s="37"/>
      <c r="K42" s="66"/>
      <c r="L42" s="77"/>
    </row>
    <row r="43" spans="1:16" ht="13.5" thickBot="1" x14ac:dyDescent="0.25">
      <c r="C43" s="86"/>
      <c r="D43" s="46"/>
      <c r="E43" s="45"/>
      <c r="F43" s="21"/>
      <c r="G43" s="14"/>
      <c r="H43" s="26"/>
      <c r="I43" s="53"/>
      <c r="J43" s="25" t="s">
        <v>20</v>
      </c>
      <c r="K43" s="67">
        <f>SUM(K21:K41)</f>
        <v>2000</v>
      </c>
      <c r="L43" s="77"/>
    </row>
    <row r="44" spans="1:16" ht="4.5" customHeight="1" thickTop="1" x14ac:dyDescent="0.2">
      <c r="C44" s="87"/>
      <c r="D44" s="79"/>
      <c r="E44" s="68"/>
      <c r="F44" s="51"/>
      <c r="G44" s="68"/>
      <c r="H44" s="90"/>
      <c r="I44" s="68"/>
      <c r="J44" s="39"/>
      <c r="K44" s="69"/>
      <c r="L44" s="77"/>
    </row>
    <row r="45" spans="1:16" s="93" customFormat="1" x14ac:dyDescent="0.2">
      <c r="A45" s="91"/>
      <c r="B45" s="91"/>
      <c r="C45" s="97"/>
      <c r="D45" s="30"/>
      <c r="E45" s="88"/>
      <c r="F45" s="88"/>
      <c r="G45" s="88"/>
      <c r="H45" s="94"/>
      <c r="I45" s="88"/>
      <c r="J45" s="98"/>
      <c r="K45" s="33"/>
      <c r="L45" s="88"/>
      <c r="M45" s="84"/>
      <c r="N45" s="85"/>
      <c r="O45" s="92"/>
      <c r="P45" s="92"/>
    </row>
    <row r="48" spans="1:16" x14ac:dyDescent="0.2">
      <c r="D48" s="47"/>
    </row>
  </sheetData>
  <pageMargins left="0.47244094488188981" right="0.35" top="0.31" bottom="0.53" header="0.22" footer="0.24"/>
  <pageSetup paperSize="9" scale="74" fitToHeight="0" orientation="portrait" useFirstPageNumber="1" r:id="rId1"/>
  <headerFooter alignWithMargins="0">
    <oddFooter>&amp;C&amp;A / Page &amp;P of &amp;N</oddFooter>
  </headerFooter>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9">
    <pageSetUpPr fitToPage="1"/>
  </sheetPr>
  <dimension ref="A1:J49"/>
  <sheetViews>
    <sheetView view="pageBreakPreview" zoomScaleNormal="100" zoomScaleSheetLayoutView="100" workbookViewId="0">
      <selection activeCell="N20" sqref="N20"/>
    </sheetView>
  </sheetViews>
  <sheetFormatPr defaultRowHeight="12.75" x14ac:dyDescent="0.2"/>
  <cols>
    <col min="1" max="1" width="5.140625" style="5" customWidth="1"/>
    <col min="2" max="2" width="1.7109375" style="2" customWidth="1"/>
    <col min="3" max="3" width="13.42578125" style="2" customWidth="1"/>
    <col min="4" max="4" width="1.85546875" style="2" customWidth="1"/>
    <col min="5" max="5" width="18.28515625" style="6" customWidth="1"/>
    <col min="6" max="6" width="46.140625" style="4" customWidth="1"/>
    <col min="7" max="7" width="1.140625" style="4" customWidth="1"/>
    <col min="8" max="8" width="17" style="17" customWidth="1"/>
    <col min="9" max="9" width="4" style="4" customWidth="1"/>
    <col min="10" max="10" width="5.7109375" style="5" customWidth="1"/>
    <col min="11" max="16384" width="9.140625" style="5"/>
  </cols>
  <sheetData>
    <row r="1" spans="1:10" x14ac:dyDescent="0.2">
      <c r="A1" s="31" t="s">
        <v>62</v>
      </c>
    </row>
    <row r="3" spans="1:10" x14ac:dyDescent="0.2">
      <c r="C3" s="9" t="s">
        <v>32</v>
      </c>
      <c r="D3" s="9"/>
    </row>
    <row r="4" spans="1:10" x14ac:dyDescent="0.2">
      <c r="C4" s="9" t="s">
        <v>31</v>
      </c>
      <c r="D4" s="10"/>
    </row>
    <row r="5" spans="1:10" x14ac:dyDescent="0.2">
      <c r="C5" s="10" t="s">
        <v>94</v>
      </c>
      <c r="D5" s="3"/>
    </row>
    <row r="6" spans="1:10" x14ac:dyDescent="0.2">
      <c r="C6" s="3"/>
      <c r="D6" s="3"/>
    </row>
    <row r="7" spans="1:10" x14ac:dyDescent="0.2">
      <c r="C7" s="3"/>
      <c r="D7" s="3"/>
    </row>
    <row r="8" spans="1:10" x14ac:dyDescent="0.2">
      <c r="C8" s="1" t="s">
        <v>21</v>
      </c>
      <c r="D8" s="3"/>
    </row>
    <row r="9" spans="1:10" x14ac:dyDescent="0.2">
      <c r="C9" s="1"/>
      <c r="D9" s="3"/>
    </row>
    <row r="10" spans="1:10" x14ac:dyDescent="0.2">
      <c r="D10" s="1"/>
    </row>
    <row r="11" spans="1:10" x14ac:dyDescent="0.2">
      <c r="C11" s="10"/>
      <c r="D11" s="7"/>
      <c r="H11" s="13" t="s">
        <v>19</v>
      </c>
      <c r="J11" s="31"/>
    </row>
    <row r="12" spans="1:10" x14ac:dyDescent="0.2">
      <c r="C12" s="7"/>
      <c r="D12" s="7"/>
      <c r="H12" s="18"/>
    </row>
    <row r="13" spans="1:10" x14ac:dyDescent="0.2">
      <c r="C13" s="28" t="s">
        <v>12</v>
      </c>
      <c r="D13" s="23" t="s">
        <v>28</v>
      </c>
      <c r="E13" s="100" t="s">
        <v>3</v>
      </c>
      <c r="F13" s="16"/>
      <c r="G13" s="16"/>
      <c r="H13" s="52">
        <f>'SECTION No. 1'!G60</f>
        <v>0</v>
      </c>
    </row>
    <row r="14" spans="1:10" x14ac:dyDescent="0.2">
      <c r="C14" s="8"/>
      <c r="D14" s="8"/>
      <c r="E14" s="15"/>
      <c r="H14" s="52"/>
    </row>
    <row r="15" spans="1:10" x14ac:dyDescent="0.2">
      <c r="C15" s="28" t="s">
        <v>13</v>
      </c>
      <c r="D15" s="23" t="s">
        <v>28</v>
      </c>
      <c r="E15" s="100" t="s">
        <v>97</v>
      </c>
      <c r="F15" s="16"/>
      <c r="G15" s="16"/>
      <c r="H15" s="52">
        <f>'SECTION No. 2'!K43</f>
        <v>0</v>
      </c>
    </row>
    <row r="16" spans="1:10" x14ac:dyDescent="0.2">
      <c r="C16" s="8"/>
      <c r="D16" s="8"/>
      <c r="E16" s="15"/>
      <c r="H16" s="52"/>
    </row>
    <row r="17" spans="3:10" x14ac:dyDescent="0.2">
      <c r="C17" s="28" t="s">
        <v>14</v>
      </c>
      <c r="D17" s="23" t="s">
        <v>28</v>
      </c>
      <c r="E17" s="100" t="s">
        <v>91</v>
      </c>
      <c r="F17" s="16"/>
      <c r="G17" s="16"/>
      <c r="H17" s="52">
        <f>'SECTION No. 3'!K112</f>
        <v>1000</v>
      </c>
      <c r="J17" s="35"/>
    </row>
    <row r="18" spans="3:10" x14ac:dyDescent="0.2">
      <c r="C18" s="165"/>
      <c r="D18" s="8"/>
      <c r="E18" s="94"/>
      <c r="H18" s="52"/>
      <c r="J18" s="35"/>
    </row>
    <row r="19" spans="3:10" x14ac:dyDescent="0.2">
      <c r="C19" s="166" t="s">
        <v>86</v>
      </c>
      <c r="D19" s="23" t="s">
        <v>28</v>
      </c>
      <c r="E19" s="100" t="s">
        <v>265</v>
      </c>
      <c r="F19" s="16"/>
      <c r="G19" s="16"/>
      <c r="H19" s="52">
        <f>'SECTION No. 4'!K56</f>
        <v>0</v>
      </c>
      <c r="J19" s="35"/>
    </row>
    <row r="20" spans="3:10" x14ac:dyDescent="0.2">
      <c r="C20" s="8"/>
      <c r="D20" s="8"/>
      <c r="E20" s="15"/>
      <c r="H20" s="18"/>
    </row>
    <row r="21" spans="3:10" x14ac:dyDescent="0.2">
      <c r="C21" s="166" t="s">
        <v>92</v>
      </c>
      <c r="D21" s="23" t="s">
        <v>28</v>
      </c>
      <c r="E21" s="100" t="s">
        <v>197</v>
      </c>
      <c r="F21" s="16"/>
      <c r="G21" s="16"/>
      <c r="H21" s="52">
        <f>'SECTION No. 5'!K60</f>
        <v>0</v>
      </c>
      <c r="J21" s="35"/>
    </row>
    <row r="22" spans="3:10" x14ac:dyDescent="0.2">
      <c r="C22" s="8"/>
      <c r="D22" s="8"/>
      <c r="E22" s="15"/>
      <c r="H22" s="18"/>
    </row>
    <row r="23" spans="3:10" x14ac:dyDescent="0.2">
      <c r="C23" s="166" t="s">
        <v>96</v>
      </c>
      <c r="D23" s="23" t="s">
        <v>28</v>
      </c>
      <c r="E23" s="100" t="s">
        <v>196</v>
      </c>
      <c r="F23" s="16"/>
      <c r="G23" s="16"/>
      <c r="H23" s="52">
        <f>'SECTION No. 6'!K114</f>
        <v>2000</v>
      </c>
      <c r="J23" s="35"/>
    </row>
    <row r="24" spans="3:10" x14ac:dyDescent="0.2">
      <c r="C24" s="188"/>
      <c r="D24" s="8"/>
      <c r="E24" s="94"/>
      <c r="H24" s="52"/>
      <c r="J24" s="35"/>
    </row>
    <row r="25" spans="3:10" x14ac:dyDescent="0.2">
      <c r="C25" s="166" t="s">
        <v>281</v>
      </c>
      <c r="D25" s="23" t="s">
        <v>28</v>
      </c>
      <c r="E25" s="100" t="s">
        <v>288</v>
      </c>
      <c r="F25" s="16"/>
      <c r="G25" s="16"/>
      <c r="H25" s="52">
        <f>'SECTION No. 7'!K43</f>
        <v>2000</v>
      </c>
      <c r="J25" s="35"/>
    </row>
    <row r="26" spans="3:10" s="31" customFormat="1" x14ac:dyDescent="0.2">
      <c r="C26" s="123"/>
      <c r="D26" s="123"/>
      <c r="E26" s="124"/>
      <c r="F26" s="122"/>
      <c r="G26" s="122"/>
      <c r="H26" s="125"/>
      <c r="I26" s="122"/>
    </row>
    <row r="27" spans="3:10" s="31" customFormat="1" x14ac:dyDescent="0.2">
      <c r="C27" s="123"/>
      <c r="D27" s="123"/>
      <c r="E27" s="124"/>
      <c r="F27" s="126" t="s">
        <v>50</v>
      </c>
      <c r="G27" s="126"/>
      <c r="H27" s="48">
        <f>SUM(H3:H26)</f>
        <v>5000</v>
      </c>
      <c r="I27" s="122"/>
    </row>
    <row r="28" spans="3:10" x14ac:dyDescent="0.2">
      <c r="C28" s="8"/>
      <c r="D28" s="8"/>
      <c r="E28" s="15"/>
      <c r="H28" s="18"/>
    </row>
    <row r="29" spans="3:10" s="31" customFormat="1" x14ac:dyDescent="0.2">
      <c r="C29" s="123" t="s">
        <v>28</v>
      </c>
      <c r="D29" s="123"/>
      <c r="E29" s="158" t="s">
        <v>183</v>
      </c>
      <c r="F29" s="159"/>
      <c r="G29" s="159"/>
      <c r="H29" s="127">
        <v>3000</v>
      </c>
      <c r="I29" s="122"/>
      <c r="J29" s="128"/>
    </row>
    <row r="30" spans="3:10" x14ac:dyDescent="0.2">
      <c r="C30" s="5"/>
      <c r="D30" s="5"/>
      <c r="E30" s="12"/>
      <c r="H30" s="18"/>
    </row>
    <row r="31" spans="3:10" x14ac:dyDescent="0.2">
      <c r="E31" s="1"/>
      <c r="H31" s="19"/>
    </row>
    <row r="32" spans="3:10" ht="13.5" thickBot="1" x14ac:dyDescent="0.25">
      <c r="F32" s="126" t="s">
        <v>180</v>
      </c>
      <c r="G32" s="14"/>
      <c r="H32" s="20">
        <f>SUM(H27:H30)</f>
        <v>8000</v>
      </c>
      <c r="I32" s="129" t="s">
        <v>51</v>
      </c>
      <c r="J32" s="35"/>
    </row>
    <row r="33" spans="3:8" ht="13.5" thickTop="1" x14ac:dyDescent="0.2"/>
    <row r="35" spans="3:8" x14ac:dyDescent="0.2">
      <c r="C35" s="160"/>
      <c r="D35" s="160"/>
      <c r="E35" s="161"/>
      <c r="F35" s="162"/>
      <c r="G35" s="162"/>
      <c r="H35" s="163"/>
    </row>
    <row r="39" spans="3:8" x14ac:dyDescent="0.2">
      <c r="E39" s="6" t="s">
        <v>22</v>
      </c>
      <c r="F39" s="27"/>
      <c r="G39" s="16"/>
      <c r="H39" s="16"/>
    </row>
    <row r="40" spans="3:8" x14ac:dyDescent="0.2">
      <c r="F40" s="22"/>
      <c r="H40" s="33" t="s">
        <v>27</v>
      </c>
    </row>
    <row r="41" spans="3:8" x14ac:dyDescent="0.2">
      <c r="F41" s="22"/>
    </row>
    <row r="42" spans="3:8" x14ac:dyDescent="0.2">
      <c r="E42" s="6" t="s">
        <v>23</v>
      </c>
      <c r="F42" s="27"/>
      <c r="G42" s="16"/>
      <c r="H42" s="16"/>
    </row>
    <row r="43" spans="3:8" x14ac:dyDescent="0.2">
      <c r="F43" s="22"/>
    </row>
    <row r="44" spans="3:8" x14ac:dyDescent="0.2">
      <c r="F44" s="27"/>
      <c r="G44" s="16"/>
      <c r="H44" s="16"/>
    </row>
    <row r="45" spans="3:8" x14ac:dyDescent="0.2">
      <c r="F45" s="22"/>
    </row>
    <row r="46" spans="3:8" x14ac:dyDescent="0.2">
      <c r="F46" s="27"/>
      <c r="G46" s="16"/>
      <c r="H46" s="16"/>
    </row>
    <row r="47" spans="3:8" x14ac:dyDescent="0.2">
      <c r="F47" s="22"/>
    </row>
    <row r="48" spans="3:8" x14ac:dyDescent="0.2">
      <c r="F48" s="22"/>
    </row>
    <row r="49" spans="5:8" x14ac:dyDescent="0.2">
      <c r="E49" s="6" t="s">
        <v>24</v>
      </c>
      <c r="F49" s="40"/>
      <c r="G49" s="16"/>
      <c r="H49" s="16"/>
    </row>
  </sheetData>
  <phoneticPr fontId="0" type="noConversion"/>
  <pageMargins left="0.47244094488188981" right="0.39370078740157483" top="0.36" bottom="0.62992125984251968" header="0.22" footer="0.27559055118110237"/>
  <pageSetup paperSize="9" scale="93" fitToHeight="0" orientation="portrait" useFirstPageNumber="1" r:id="rId1"/>
  <headerFooter alignWithMargins="0">
    <oddFooter>&amp;C&amp;A / Page &amp;P of &amp;N</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10</vt:i4>
      </vt:variant>
      <vt:variant>
        <vt:lpstr>Named Ranges</vt:lpstr>
      </vt:variant>
      <vt:variant>
        <vt:i4>16</vt:i4>
      </vt:variant>
    </vt:vector>
  </HeadingPairs>
  <TitlesOfParts>
    <vt:vector size="26" baseType="lpstr">
      <vt:lpstr>COVER PAGE</vt:lpstr>
      <vt:lpstr>CONTENTS</vt:lpstr>
      <vt:lpstr>SECTION No. 1</vt:lpstr>
      <vt:lpstr>SECTION No. 2</vt:lpstr>
      <vt:lpstr>SECTION No. 3</vt:lpstr>
      <vt:lpstr>SECTION No. 4</vt:lpstr>
      <vt:lpstr>SECTION No. 5</vt:lpstr>
      <vt:lpstr>SECTION No. 6</vt:lpstr>
      <vt:lpstr>SECTION No. 7</vt:lpstr>
      <vt:lpstr>SUMMARY</vt:lpstr>
      <vt:lpstr>CONTENTS!Print_Area</vt:lpstr>
      <vt:lpstr>'COVER PAGE'!Print_Area</vt:lpstr>
      <vt:lpstr>'SECTION No. 1'!Print_Area</vt:lpstr>
      <vt:lpstr>'SECTION No. 2'!Print_Area</vt:lpstr>
      <vt:lpstr>'SECTION No. 3'!Print_Area</vt:lpstr>
      <vt:lpstr>'SECTION No. 4'!Print_Area</vt:lpstr>
      <vt:lpstr>'SECTION No. 5'!Print_Area</vt:lpstr>
      <vt:lpstr>'SECTION No. 6'!Print_Area</vt:lpstr>
      <vt:lpstr>'SECTION No. 7'!Print_Area</vt:lpstr>
      <vt:lpstr>SUMMARY!Print_Area</vt:lpstr>
      <vt:lpstr>'SECTION No. 2'!Print_Titles</vt:lpstr>
      <vt:lpstr>'SECTION No. 3'!Print_Titles</vt:lpstr>
      <vt:lpstr>'SECTION No. 4'!Print_Titles</vt:lpstr>
      <vt:lpstr>'SECTION No. 5'!Print_Titles</vt:lpstr>
      <vt:lpstr>'SECTION No. 6'!Print_Titles</vt:lpstr>
      <vt:lpstr>'SECTION No. 7'!Print_Titles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Chris</dc:creator>
  <cp:lastModifiedBy>Chris Whalley</cp:lastModifiedBy>
  <cp:lastPrinted>2022-05-14T09:48:37Z</cp:lastPrinted>
  <dcterms:created xsi:type="dcterms:W3CDTF">2008-03-31T11:19:28Z</dcterms:created>
  <dcterms:modified xsi:type="dcterms:W3CDTF">2022-05-26T07:45:48Z</dcterms:modified>
</cp:coreProperties>
</file>